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4EFAB4D5-B2FF-408B-9C8D-7FF42E5F4C35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d2" sheetId="10" r:id="rId1"/>
    <sheet name="K13" sheetId="9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9" l="1"/>
  <c r="B5" i="10"/>
  <c r="C59" i="9" l="1"/>
  <c r="B127" i="10" l="1"/>
  <c r="C95" i="10" l="1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C131" i="9" l="1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27" i="10" l="1"/>
  <c r="E126" i="10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H112" i="10" s="1"/>
  <c r="E131" i="10"/>
  <c r="E52" i="10"/>
  <c r="E16" i="10"/>
  <c r="E32" i="10"/>
  <c r="E31" i="10"/>
  <c r="E49" i="10"/>
  <c r="I49" i="10" s="1"/>
  <c r="E121" i="10"/>
  <c r="E18" i="10"/>
  <c r="E65" i="10"/>
  <c r="E77" i="10"/>
  <c r="E69" i="10"/>
  <c r="E20" i="10"/>
  <c r="E53" i="10"/>
  <c r="E33" i="10"/>
  <c r="E19" i="10"/>
  <c r="E41" i="10"/>
  <c r="E120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I12" i="10" l="1"/>
  <c r="H12" i="10"/>
  <c r="G126" i="10"/>
  <c r="F12" i="10"/>
  <c r="H91" i="10"/>
  <c r="H16" i="10"/>
  <c r="F16" i="10"/>
  <c r="H130" i="10"/>
  <c r="H101" i="10"/>
  <c r="I73" i="10"/>
  <c r="H86" i="10"/>
  <c r="G20" i="10"/>
  <c r="G12" i="10"/>
  <c r="I104" i="10"/>
  <c r="H70" i="10"/>
  <c r="I106" i="10"/>
  <c r="F110" i="10"/>
  <c r="G73" i="10"/>
  <c r="G58" i="10"/>
  <c r="H93" i="10"/>
  <c r="I57" i="10"/>
  <c r="H111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H113" i="10" l="1"/>
  <c r="I131" i="10"/>
  <c r="N23" i="10" s="1"/>
  <c r="Q23" i="10" s="1"/>
  <c r="H131" i="10"/>
  <c r="N35" i="10" s="1"/>
  <c r="Q35" i="10" s="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95" i="10"/>
  <c r="N21" i="10" s="1"/>
  <c r="F77" i="10"/>
  <c r="M32" i="10" s="1"/>
  <c r="N34" i="10"/>
  <c r="G59" i="10"/>
  <c r="M19" i="10" s="1"/>
  <c r="E113" i="9"/>
  <c r="E101" i="9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F129" i="9" s="1"/>
  <c r="E36" i="9"/>
  <c r="E119" i="9"/>
  <c r="E123" i="9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22" i="9"/>
  <c r="E76" i="9"/>
  <c r="E104" i="9"/>
  <c r="E108" i="9"/>
  <c r="E31" i="9"/>
  <c r="E16" i="9"/>
  <c r="E39" i="9"/>
  <c r="E125" i="9"/>
  <c r="E88" i="9"/>
  <c r="E111" i="9"/>
  <c r="E71" i="9"/>
  <c r="E86" i="9"/>
  <c r="E103" i="9"/>
  <c r="E29" i="9"/>
  <c r="E85" i="9"/>
  <c r="E67" i="9"/>
  <c r="E55" i="9"/>
  <c r="E128" i="9"/>
  <c r="F128" i="9" s="1"/>
  <c r="E120" i="9"/>
  <c r="E15" i="9"/>
  <c r="E127" i="9"/>
  <c r="E35" i="9"/>
  <c r="E17" i="9"/>
  <c r="E48" i="9"/>
  <c r="E34" i="9"/>
  <c r="E50" i="9"/>
  <c r="F125" i="9" l="1"/>
  <c r="F120" i="9"/>
  <c r="F123" i="9"/>
  <c r="F119" i="9"/>
  <c r="F122" i="9"/>
  <c r="F124" i="9"/>
  <c r="F130" i="9"/>
  <c r="F121" i="9"/>
  <c r="F127" i="9"/>
  <c r="F126" i="9"/>
  <c r="P31" i="10"/>
  <c r="P30" i="10"/>
  <c r="P32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I112" i="9"/>
  <c r="H84" i="9"/>
  <c r="F11" i="9"/>
  <c r="H105" i="9"/>
  <c r="H130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I101" i="9"/>
  <c r="F91" i="9"/>
  <c r="G30" i="9"/>
  <c r="F65" i="9"/>
  <c r="I89" i="9"/>
  <c r="G68" i="9"/>
  <c r="G74" i="9"/>
  <c r="F94" i="9"/>
  <c r="H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112" i="9"/>
  <c r="F31" i="9"/>
  <c r="G112" i="9"/>
  <c r="F18" i="9"/>
  <c r="G18" i="9"/>
  <c r="G17" i="9"/>
  <c r="H30" i="9"/>
  <c r="F90" i="9"/>
  <c r="I30" i="9"/>
  <c r="F36" i="9"/>
  <c r="G38" i="9"/>
  <c r="G75" i="9"/>
  <c r="H73" i="9"/>
  <c r="G53" i="9"/>
  <c r="H52" i="9"/>
  <c r="H123" i="9"/>
  <c r="F48" i="9"/>
  <c r="H88" i="9"/>
  <c r="I47" i="9"/>
  <c r="I88" i="9"/>
  <c r="H14" i="9"/>
  <c r="I106" i="9"/>
  <c r="H107" i="9"/>
  <c r="F88" i="9"/>
  <c r="H106" i="9"/>
  <c r="I75" i="9"/>
  <c r="G91" i="9"/>
  <c r="G21" i="9"/>
  <c r="I65" i="9"/>
  <c r="I36" i="9"/>
  <c r="I73" i="9"/>
  <c r="I21" i="9"/>
  <c r="F73" i="9"/>
  <c r="I49" i="9"/>
  <c r="H21" i="9"/>
  <c r="G73" i="9"/>
  <c r="F57" i="9"/>
  <c r="F21" i="9"/>
  <c r="F37" i="9"/>
  <c r="I69" i="9"/>
  <c r="G37" i="9"/>
  <c r="H37" i="9"/>
  <c r="G105" i="9"/>
  <c r="I37" i="9"/>
  <c r="I105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09" i="9"/>
  <c r="I11" i="9"/>
  <c r="H76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G19" i="9"/>
  <c r="F84" i="9"/>
  <c r="I102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I103" i="9"/>
  <c r="F40" i="9"/>
  <c r="F87" i="9"/>
  <c r="H40" i="9"/>
  <c r="I107" i="9"/>
  <c r="F89" i="9"/>
  <c r="F39" i="9"/>
  <c r="I104" i="9"/>
  <c r="F104" i="9"/>
  <c r="I87" i="9"/>
  <c r="H67" i="9"/>
  <c r="F76" i="9"/>
  <c r="H66" i="9"/>
  <c r="F67" i="9"/>
  <c r="I119" i="9"/>
  <c r="G66" i="9"/>
  <c r="I66" i="9"/>
  <c r="F103" i="9"/>
  <c r="I123" i="9"/>
  <c r="F107" i="9"/>
  <c r="F53" i="9"/>
  <c r="H54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I108" i="9"/>
  <c r="F54" i="9"/>
  <c r="G108" i="9"/>
  <c r="G123" i="9"/>
  <c r="I54" i="9"/>
  <c r="H124" i="9"/>
  <c r="G107" i="9"/>
  <c r="H122" i="9"/>
  <c r="G122" i="9"/>
  <c r="I33" i="9"/>
  <c r="G128" i="9"/>
  <c r="F16" i="9"/>
  <c r="F47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I111" i="9"/>
  <c r="H58" i="9"/>
  <c r="I13" i="9"/>
  <c r="F71" i="9"/>
  <c r="I55" i="9"/>
  <c r="I58" i="9"/>
  <c r="I35" i="9"/>
  <c r="G76" i="9"/>
  <c r="H22" i="9"/>
  <c r="F85" i="9"/>
  <c r="G22" i="9"/>
  <c r="F35" i="9"/>
  <c r="H72" i="9"/>
  <c r="I110" i="9"/>
  <c r="I76" i="9"/>
  <c r="H33" i="9"/>
  <c r="H20" i="9"/>
  <c r="G20" i="9"/>
  <c r="H19" i="9"/>
  <c r="I71" i="9"/>
  <c r="G85" i="9"/>
  <c r="G71" i="9"/>
  <c r="F93" i="9"/>
  <c r="G93" i="9"/>
  <c r="I125" i="9"/>
  <c r="F22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G119" i="9"/>
  <c r="G15" i="9"/>
  <c r="H119" i="9"/>
  <c r="G49" i="9"/>
  <c r="H49" i="9"/>
  <c r="H50" i="9"/>
  <c r="F14" i="9"/>
  <c r="H41" i="9" l="1"/>
  <c r="N30" i="9" s="1"/>
  <c r="R34" i="10"/>
  <c r="R31" i="10"/>
  <c r="R33" i="10"/>
  <c r="R32" i="10"/>
  <c r="R30" i="10"/>
  <c r="R18" i="10"/>
  <c r="R22" i="10"/>
  <c r="R19" i="10"/>
  <c r="R21" i="10"/>
  <c r="R20" i="10"/>
  <c r="I113" i="9"/>
  <c r="N22" i="9" s="1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P33" i="9"/>
  <c r="P29" i="9"/>
  <c r="R29" i="9" s="1"/>
  <c r="Q23" i="9"/>
  <c r="Q18" i="9"/>
  <c r="Q22" i="9"/>
  <c r="P35" i="9"/>
  <c r="R35" i="9" s="1"/>
  <c r="Q32" i="9"/>
  <c r="Q31" i="9"/>
  <c r="Q33" i="9"/>
  <c r="Q30" i="9"/>
  <c r="R34" i="9" l="1"/>
  <c r="R32" i="9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<sst xmlns="http://schemas.openxmlformats.org/spreadsheetml/2006/main" count="415" uniqueCount="134">
  <si>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</si>
  <si>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</si>
  <si>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</si>
  <si>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</si>
  <si>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</si>
  <si>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</si>
  <si>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</si>
  <si>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</si>
  <si>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</si>
  <si>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</si>
  <si>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</si>
  <si>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</si>
  <si>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</si>
  <si>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</si>
  <si>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</si>
  <si>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</si>
  <si>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</si>
  <si>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</si>
  <si>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</si>
  <si>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</si>
  <si>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</si>
  <si>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</si>
  <si>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</si>
  <si>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</si>
  <si>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</si>
  <si>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</si>
  <si>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</si>
  <si>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</si>
  <si>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</si>
  <si>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</si>
  <si>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</si>
  <si>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</si>
  <si>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</si>
  <si>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</si>
  <si>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</si>
  <si>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</si>
  <si>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</si>
  <si>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</si>
  <si>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</si>
  <si>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</si>
  <si>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</si>
  <si>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</si>
  <si>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</si>
  <si>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</si>
  <si>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</si>
  <si>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</si>
  <si>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</si>
  <si>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</si>
  <si>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</si>
  <si>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</si>
  <si>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</si>
  <si>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</si>
  <si>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</si>
  <si>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</si>
  <si>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</si>
  <si>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</si>
  <si>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</si>
  <si>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</si>
  <si>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</si>
  <si>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</si>
  <si>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</si>
  <si>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</si>
  <si>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</si>
  <si>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</si>
  <si>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</si>
  <si>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</si>
  <si>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</si>
  <si>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</si>
  <si>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</si>
  <si>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</si>
  <si>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</si>
  <si>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</si>
  <si>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</si>
  <si>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</si>
  <si>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</si>
  <si>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</si>
  <si>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</si>
  <si>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</si>
  <si>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</si>
  <si>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</si>
  <si>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</si>
  <si>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</si>
  <si>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</si>
  <si>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</si>
  <si>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</si>
  <si>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</si>
  <si>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</si>
  <si>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</si>
  <si>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</si>
  <si>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</si>
  <si>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</si>
  <si>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</si>
  <si>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</si>
  <si>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</si>
  <si>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</si>
  <si>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</si>
  <si>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</si>
  <si>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</si>
  <si>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</si>
  <si>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</si>
  <si>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</si>
  <si>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</si>
  <si>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</si>
  <si>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</si>
  <si>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</si>
  <si>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</si>
  <si>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</si>
  <si>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</si>
  <si>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</si>
  <si>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</si>
  <si>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</si>
  <si>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</si>
  <si>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</si>
  <si>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</si>
  <si>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</si>
  <si>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</si>
  <si>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</si>
  <si>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</si>
  <si>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</si>
  <si>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</si>
  <si>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</si>
  <si>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</si>
  <si>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</si>
  <si>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</si>
  <si>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</si>
  <si>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</si>
  <si>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>Dd2 K13 R539T</t>
  </si>
  <si>
    <t>*Bad Flow</t>
  </si>
  <si>
    <t>Drug: CQ/DHA; 0:1</t>
  </si>
  <si>
    <t>Drug: CQ/DHA; 1:4</t>
  </si>
  <si>
    <t>Drug: CQ/DHA; 1:2</t>
  </si>
  <si>
    <t>Drug: CQ/DHA; 1:1</t>
  </si>
  <si>
    <t>Drug: CQ/DHA; 2:1</t>
  </si>
  <si>
    <t>Drug: CQ/DHA;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</si>
</sst>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0" fontId="10" fillId="0" borderId="0" xfId="0" applyFont="1"/>
    <xf numFmtId="0" fontId="10" fillId="2" borderId="0" xfId="0" applyFont="1" applyFill="1"/>
    <xf numFmtId="164" fontId="10" fillId="2" borderId="0" xfId="0" applyNumberFormat="1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0.95698120312095758</c:v>
                </c:pt>
                <c:pt idx="2">
                  <c:v>1.4990757209895724</c:v>
                </c:pt>
                <c:pt idx="3">
                  <c:v>1.3566087687049393</c:v>
                </c:pt>
                <c:pt idx="4">
                  <c:v>0.96514273580838239</c:v>
                </c:pt>
                <c:pt idx="5">
                  <c:v>1.139708208055298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0.11276267652909903</c:v>
                </c:pt>
                <c:pt idx="2">
                  <c:v>0.35327713870929039</c:v>
                </c:pt>
                <c:pt idx="3">
                  <c:v>0.63940581178867384</c:v>
                </c:pt>
                <c:pt idx="4">
                  <c:v>0.90979490729758461</c:v>
                </c:pt>
                <c:pt idx="5">
                  <c:v>2.1486992234894271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1.1003075634968833</c:v>
                </c:pt>
                <c:pt idx="2">
                  <c:v>0.7849207778482904</c:v>
                </c:pt>
                <c:pt idx="3">
                  <c:v>1.1072638395302519</c:v>
                </c:pt>
                <c:pt idx="4">
                  <c:v>0.93520655230782135</c:v>
                </c:pt>
                <c:pt idx="5">
                  <c:v>1.3533819623169727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0.26323063245680894</c:v>
                </c:pt>
                <c:pt idx="2">
                  <c:v>0.37555897939091304</c:v>
                </c:pt>
                <c:pt idx="3">
                  <c:v>1.0595792320096264</c:v>
                </c:pt>
                <c:pt idx="4">
                  <c:v>1.7898632739331293</c:v>
                </c:pt>
                <c:pt idx="5">
                  <c:v>5.1803928532728714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175875</xdr:rowOff>
    </xdr:from>
    <xdr:to>
      <xdr:col>13</xdr:col>
      <xdr:colOff>110613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828262"/>
          <a:ext cx="1560871" cy="22207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568036</xdr:colOff>
      <xdr:row>48</xdr:row>
      <xdr:rowOff>27709</xdr:rowOff>
    </xdr:from>
    <xdr:to>
      <xdr:col>14</xdr:col>
      <xdr:colOff>306070</xdr:colOff>
      <xdr:row>53</xdr:row>
      <xdr:rowOff>112106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055927" y="9337964"/>
          <a:ext cx="2439670" cy="10542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25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8"/>
    <col min="6" max="6" width="10.88671875" style="18"/>
    <col min="7" max="7" width="11.5546875" style="18" customWidth="1"/>
    <col min="8" max="9" width="10.88671875" style="18"/>
    <col min="23" max="23" width="10.88671875" style="18"/>
  </cols>
  <sheetData>
    <row r="1" spans="1:23" ht="15.75" x14ac:dyDescent="0.25">
      <c r="A1" s="20" t="s">
        <v>119</v>
      </c>
      <c r="B1" s="28"/>
      <c r="C1" s="24"/>
      <c r="D1" s="5"/>
      <c r="E1" s="5"/>
      <c r="F1" s="24"/>
      <c r="G1" s="24"/>
      <c r="M1" s="4"/>
    </row>
    <row r="2" spans="1:23" ht="15.75" x14ac:dyDescent="0.25">
      <c r="A2" s="5" t="s">
        <v>113</v>
      </c>
      <c r="B2" s="28"/>
      <c r="C2" s="24"/>
      <c r="D2" s="5"/>
      <c r="E2" s="5"/>
      <c r="F2" s="24"/>
      <c r="G2" s="24"/>
    </row>
    <row r="3" spans="1:23" ht="15.75" x14ac:dyDescent="0.25">
      <c r="A3" s="20"/>
      <c r="B3" s="40"/>
      <c r="C3" s="24"/>
      <c r="D3" s="5"/>
      <c r="E3" s="5"/>
      <c r="F3" s="24"/>
      <c r="G3" s="24"/>
      <c r="M3" s="5"/>
      <c r="N3" s="5"/>
      <c r="P3" s="4"/>
      <c r="Q3" s="4"/>
      <c r="U3" s="23"/>
    </row>
    <row r="4" spans="1:23" ht="15.75" x14ac:dyDescent="0.25">
      <c r="A4" t="s">
        <v>27</v>
      </c>
      <c r="B4" s="18">
        <f>AVERAGE(C11,C29,C47,C65,C83,C101,C119)</f>
        <v>0.27146343500123166</v>
      </c>
      <c r="C4" s="26"/>
      <c r="D4" s="3"/>
      <c r="E4" s="3"/>
      <c r="F4" s="26"/>
      <c r="G4" s="26"/>
      <c r="K4" s="4"/>
      <c r="L4" s="6"/>
      <c r="M4" s="1"/>
      <c r="N4" s="1"/>
      <c r="U4" s="23"/>
    </row>
    <row r="5" spans="1:23" ht="15.75" x14ac:dyDescent="0.25">
      <c r="A5" t="s">
        <v>125</v>
      </c>
      <c r="B5" s="44">
        <f>AVERAGE(C21,C39,C57,C75,C93,C111,C129)</f>
        <v>10.725833407657953</v>
      </c>
      <c r="C5" s="26"/>
      <c r="D5" s="3"/>
      <c r="E5" s="3"/>
      <c r="F5" s="26"/>
      <c r="G5" s="26"/>
      <c r="K5" s="4"/>
      <c r="L5" s="6"/>
      <c r="M5" s="1"/>
      <c r="N5" s="1"/>
      <c r="T5" s="25" t="s">
        <v>121</v>
      </c>
      <c r="U5" s="25" t="s">
        <v>122</v>
      </c>
      <c r="V5" s="25" t="s">
        <v>123</v>
      </c>
      <c r="W5" s="27" t="s">
        <v>124</v>
      </c>
    </row>
    <row r="6" spans="1:23" ht="15.75" x14ac:dyDescent="0.25">
      <c r="B6" s="26"/>
      <c r="C6" s="26"/>
      <c r="D6" s="3"/>
      <c r="E6" s="3"/>
      <c r="F6" s="26"/>
      <c r="G6" s="26"/>
      <c r="K6" s="4"/>
      <c r="L6" s="6"/>
      <c r="N6" s="1"/>
      <c r="T6" t="s">
        <v>28</v>
      </c>
      <c r="U6">
        <v>10000</v>
      </c>
      <c r="V6">
        <v>23</v>
      </c>
      <c r="W6" s="29">
        <v>0.22999999999999998</v>
      </c>
    </row>
    <row r="7" spans="1:23" x14ac:dyDescent="0.2">
      <c r="B7" s="26"/>
      <c r="C7" s="26"/>
      <c r="D7" s="3"/>
      <c r="E7" s="3"/>
      <c r="F7" s="26"/>
      <c r="G7" s="26"/>
      <c r="T7" t="s">
        <v>29</v>
      </c>
      <c r="U7">
        <v>9998</v>
      </c>
      <c r="V7">
        <v>20</v>
      </c>
      <c r="W7" s="29">
        <v>0.20004000800160032</v>
      </c>
    </row>
    <row r="8" spans="1:23" x14ac:dyDescent="0.2">
      <c r="B8" s="26"/>
      <c r="C8" s="26"/>
      <c r="D8" s="3"/>
      <c r="E8" s="3"/>
      <c r="F8" s="26"/>
      <c r="G8" s="26"/>
      <c r="T8" t="s">
        <v>30</v>
      </c>
      <c r="U8">
        <v>10000</v>
      </c>
      <c r="V8">
        <v>37</v>
      </c>
      <c r="W8" s="29">
        <v>0.37</v>
      </c>
    </row>
    <row r="9" spans="1:23" ht="15.75" x14ac:dyDescent="0.25">
      <c r="C9" s="26"/>
      <c r="D9" s="3"/>
      <c r="E9" s="3"/>
      <c r="F9" s="42" t="s">
        <v>120</v>
      </c>
      <c r="G9" s="42"/>
      <c r="H9" s="43" t="s">
        <v>22</v>
      </c>
      <c r="I9" s="43"/>
      <c r="T9" t="s">
        <v>31</v>
      </c>
      <c r="U9">
        <v>10000</v>
      </c>
      <c r="V9">
        <v>219</v>
      </c>
      <c r="W9" s="29">
        <v>2.19</v>
      </c>
    </row>
    <row r="10" spans="1:23" ht="15.75" x14ac:dyDescent="0.25">
      <c r="A10" s="7" t="s">
        <v>114</v>
      </c>
      <c r="B10" s="41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5" t="s">
        <v>5</v>
      </c>
      <c r="H10" s="9" t="s">
        <v>4</v>
      </c>
      <c r="I10" s="35" t="s">
        <v>5</v>
      </c>
      <c r="T10" t="s">
        <v>32</v>
      </c>
      <c r="U10">
        <v>9998</v>
      </c>
      <c r="V10">
        <v>404</v>
      </c>
      <c r="W10" s="29">
        <v>4.0408081616323264</v>
      </c>
    </row>
    <row r="11" spans="1:23" ht="15.75" x14ac:dyDescent="0.25">
      <c r="A11" s="19">
        <v>2400000</v>
      </c>
      <c r="B11" s="19">
        <v>0</v>
      </c>
      <c r="C11" s="29">
        <v>0.22999999999999998</v>
      </c>
      <c r="D11" s="10">
        <f>C11-$B$4</f>
        <v>-4.1463435001231674E-2</v>
      </c>
      <c r="E11" s="10">
        <f>(($D$23-D11)/$D$23)*100</f>
        <v>100.39661342682227</v>
      </c>
      <c r="F11" s="11" t="str">
        <f t="shared" ref="F11:F22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2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33</v>
      </c>
      <c r="U11">
        <v>10000</v>
      </c>
      <c r="V11">
        <v>501</v>
      </c>
      <c r="W11" s="29">
        <v>5.01</v>
      </c>
    </row>
    <row r="12" spans="1:23" ht="15.75" x14ac:dyDescent="0.25">
      <c r="A12" s="19">
        <f>A11/2</f>
        <v>1200000</v>
      </c>
      <c r="B12" s="19">
        <v>0</v>
      </c>
      <c r="C12" s="29">
        <v>0.20004000800160032</v>
      </c>
      <c r="D12" s="10">
        <f t="shared" ref="D12:D23" si="4">C12-$B$4</f>
        <v>-7.1423426999631334E-2</v>
      </c>
      <c r="E12" s="10">
        <f t="shared" ref="E12:E23" si="5">(($D$23-D12)/$D$23)*100</f>
        <v>100.68319207361552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34</v>
      </c>
      <c r="U12">
        <v>10000</v>
      </c>
      <c r="V12">
        <v>675</v>
      </c>
      <c r="W12" s="29">
        <v>6.75</v>
      </c>
    </row>
    <row r="13" spans="1:23" ht="15.75" x14ac:dyDescent="0.25">
      <c r="A13" s="19">
        <f t="shared" ref="A13:A20" si="6">A12/2</f>
        <v>600000</v>
      </c>
      <c r="B13" s="19">
        <v>0</v>
      </c>
      <c r="C13" s="29">
        <v>0.37</v>
      </c>
      <c r="D13" s="10">
        <f t="shared" si="4"/>
        <v>9.8536564998768339E-2</v>
      </c>
      <c r="E13" s="10">
        <f t="shared" si="5"/>
        <v>99.057460514057851</v>
      </c>
      <c r="F13" s="14" t="str">
        <f t="shared" si="0"/>
        <v/>
      </c>
      <c r="G13" s="13">
        <f t="shared" si="1"/>
        <v>443917.51116479607</v>
      </c>
      <c r="H13" s="14" t="str">
        <f t="shared" si="2"/>
        <v/>
      </c>
      <c r="I13" s="14">
        <f t="shared" si="3"/>
        <v>0</v>
      </c>
      <c r="T13" t="s">
        <v>35</v>
      </c>
      <c r="U13">
        <v>9999</v>
      </c>
      <c r="V13">
        <v>824</v>
      </c>
      <c r="W13" s="29">
        <v>8.2408240824082402</v>
      </c>
    </row>
    <row r="14" spans="1:23" ht="15.75" x14ac:dyDescent="0.25">
      <c r="A14" s="19">
        <f t="shared" si="6"/>
        <v>300000</v>
      </c>
      <c r="B14" s="19">
        <v>0</v>
      </c>
      <c r="C14" s="29">
        <v>2.19</v>
      </c>
      <c r="D14" s="10">
        <f t="shared" si="4"/>
        <v>1.9185365649987682</v>
      </c>
      <c r="E14" s="10">
        <f t="shared" si="5"/>
        <v>81.648472648120574</v>
      </c>
      <c r="F14" s="14" t="str">
        <f t="shared" si="0"/>
        <v/>
      </c>
      <c r="G14" s="13" t="str">
        <f t="shared" si="1"/>
        <v/>
      </c>
      <c r="H14" s="14" t="str">
        <f t="shared" si="2"/>
        <v/>
      </c>
      <c r="I14" s="14" t="str">
        <f t="shared" si="3"/>
        <v/>
      </c>
      <c r="T14" t="s">
        <v>36</v>
      </c>
      <c r="U14">
        <v>10000</v>
      </c>
      <c r="V14">
        <v>786</v>
      </c>
      <c r="W14" s="29">
        <v>7.86</v>
      </c>
    </row>
    <row r="15" spans="1:23" ht="15.75" x14ac:dyDescent="0.25">
      <c r="A15" s="19">
        <f t="shared" si="6"/>
        <v>150000</v>
      </c>
      <c r="B15" s="19">
        <v>0</v>
      </c>
      <c r="C15" s="29">
        <v>4.0408081616323264</v>
      </c>
      <c r="D15" s="10">
        <f t="shared" si="4"/>
        <v>3.7693447266310947</v>
      </c>
      <c r="E15" s="10">
        <f t="shared" si="5"/>
        <v>63.944793072277228</v>
      </c>
      <c r="F15" s="14" t="str">
        <f t="shared" si="0"/>
        <v/>
      </c>
      <c r="G15" s="13" t="str">
        <f t="shared" si="1"/>
        <v/>
      </c>
      <c r="H15" s="14" t="str">
        <f t="shared" si="2"/>
        <v/>
      </c>
      <c r="I15" s="14" t="str">
        <f t="shared" si="3"/>
        <v/>
      </c>
      <c r="T15" t="s">
        <v>37</v>
      </c>
      <c r="U15">
        <v>9999</v>
      </c>
      <c r="V15">
        <v>569</v>
      </c>
      <c r="W15" s="29">
        <v>5.6905690569056908</v>
      </c>
    </row>
    <row r="16" spans="1:23" ht="15.75" x14ac:dyDescent="0.25">
      <c r="A16" s="19">
        <f t="shared" si="6"/>
        <v>75000</v>
      </c>
      <c r="B16" s="19">
        <v>0</v>
      </c>
      <c r="C16" s="29">
        <v>5.01</v>
      </c>
      <c r="D16" s="10">
        <f t="shared" si="4"/>
        <v>4.7385365649987685</v>
      </c>
      <c r="E16" s="10">
        <f t="shared" si="5"/>
        <v>54.674106833866091</v>
      </c>
      <c r="F16" s="14">
        <f t="shared" si="0"/>
        <v>64468.784023069136</v>
      </c>
      <c r="G16" s="13" t="str">
        <f t="shared" si="1"/>
        <v/>
      </c>
      <c r="H16" s="14">
        <f t="shared" si="2"/>
        <v>0</v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10000</v>
      </c>
      <c r="V16">
        <v>1097</v>
      </c>
      <c r="W16" s="29">
        <v>10.97</v>
      </c>
    </row>
    <row r="17" spans="1:23" ht="15.75" x14ac:dyDescent="0.25">
      <c r="A17" s="19">
        <f t="shared" si="6"/>
        <v>37500</v>
      </c>
      <c r="B17" s="19">
        <v>0</v>
      </c>
      <c r="C17" s="29">
        <v>6.75</v>
      </c>
      <c r="D17" s="10">
        <f t="shared" si="4"/>
        <v>6.4785365649987687</v>
      </c>
      <c r="E17" s="10">
        <f t="shared" si="5"/>
        <v>38.030349203794174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443917.51116479607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895</v>
      </c>
      <c r="W17" s="29">
        <v>8.9508950895089505</v>
      </c>
    </row>
    <row r="18" spans="1:23" ht="15.75" x14ac:dyDescent="0.25">
      <c r="A18" s="19">
        <f t="shared" si="6"/>
        <v>18750</v>
      </c>
      <c r="B18" s="19">
        <v>0</v>
      </c>
      <c r="C18" s="29">
        <v>8.2408240824082402</v>
      </c>
      <c r="D18" s="10">
        <f t="shared" si="4"/>
        <v>7.9693606474070089</v>
      </c>
      <c r="E18" s="10">
        <f t="shared" si="5"/>
        <v>23.770053401106182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475704.55231037171</v>
      </c>
      <c r="N18" s="1">
        <f>I41</f>
        <v>3.964204602586431</v>
      </c>
      <c r="P18">
        <f t="shared" ref="P18:P23" si="7">M18/$M$17</f>
        <v>1.0716057383322626</v>
      </c>
      <c r="Q18">
        <f t="shared" ref="Q18:Q23" si="8">N18/$N$23</f>
        <v>0.42055421268000159</v>
      </c>
      <c r="R18">
        <f t="shared" ref="R18:R23" si="9">P18+Q18</f>
        <v>1.4921599510122641</v>
      </c>
      <c r="T18" t="s">
        <v>40</v>
      </c>
      <c r="U18">
        <v>9999</v>
      </c>
      <c r="V18">
        <v>22</v>
      </c>
      <c r="W18" s="29">
        <v>0.22002200220022</v>
      </c>
    </row>
    <row r="19" spans="1:23" ht="15.75" x14ac:dyDescent="0.25">
      <c r="A19" s="19">
        <f t="shared" si="6"/>
        <v>9375</v>
      </c>
      <c r="B19" s="19">
        <v>0</v>
      </c>
      <c r="C19" s="29">
        <v>7.86</v>
      </c>
      <c r="D19" s="10">
        <f t="shared" si="4"/>
        <v>7.5885365649987691</v>
      </c>
      <c r="E19" s="10">
        <f t="shared" si="5"/>
        <v>27.412779681162085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329776.4919022636</v>
      </c>
      <c r="N19" s="1">
        <f>I59</f>
        <v>5.4962748650377282</v>
      </c>
      <c r="P19">
        <f t="shared" si="7"/>
        <v>0.74287786268435863</v>
      </c>
      <c r="Q19">
        <f t="shared" si="8"/>
        <v>0.58308835700122685</v>
      </c>
      <c r="R19">
        <f t="shared" si="9"/>
        <v>1.3259662196855855</v>
      </c>
      <c r="T19" t="s">
        <v>41</v>
      </c>
      <c r="U19">
        <v>10000</v>
      </c>
      <c r="V19">
        <v>18</v>
      </c>
      <c r="W19" s="29">
        <v>0.18</v>
      </c>
    </row>
    <row r="20" spans="1:23" ht="15.75" x14ac:dyDescent="0.25">
      <c r="A20" s="19">
        <f t="shared" si="6"/>
        <v>4687.5</v>
      </c>
      <c r="B20" s="19">
        <v>0</v>
      </c>
      <c r="C20" s="29">
        <v>5.6905690569056908</v>
      </c>
      <c r="D20" s="10">
        <f t="shared" si="4"/>
        <v>5.4191056219044595</v>
      </c>
      <c r="E20" s="10">
        <f t="shared" si="5"/>
        <v>48.164206584633362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476453.86573334708</v>
      </c>
      <c r="N20" s="1">
        <f>I77</f>
        <v>15.881795524444904</v>
      </c>
      <c r="P20">
        <f t="shared" si="7"/>
        <v>1.0732936947749117</v>
      </c>
      <c r="Q20">
        <f t="shared" si="8"/>
        <v>1.6848666207515899</v>
      </c>
      <c r="R20">
        <f t="shared" si="9"/>
        <v>2.7581603155265015</v>
      </c>
      <c r="T20" t="s">
        <v>42</v>
      </c>
      <c r="U20">
        <v>9997</v>
      </c>
      <c r="V20">
        <v>128</v>
      </c>
      <c r="W20" s="29">
        <v>1.2803841152345703</v>
      </c>
    </row>
    <row r="21" spans="1:23" ht="15.75" x14ac:dyDescent="0.25">
      <c r="A21" s="19">
        <v>0</v>
      </c>
      <c r="B21" s="19">
        <v>0</v>
      </c>
      <c r="C21" s="29">
        <v>10.97</v>
      </c>
      <c r="D21" s="10">
        <f t="shared" si="4"/>
        <v>10.698536564998768</v>
      </c>
      <c r="E21" s="10">
        <f t="shared" si="5"/>
        <v>-2.3355457381043725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525645.06008762808</v>
      </c>
      <c r="N21" s="1">
        <f>I95</f>
        <v>35.04300400584188</v>
      </c>
      <c r="P21">
        <f t="shared" si="7"/>
        <v>1.184105260250687</v>
      </c>
      <c r="Q21">
        <f t="shared" si="8"/>
        <v>3.7176393342572567</v>
      </c>
      <c r="R21">
        <f t="shared" si="9"/>
        <v>4.9017445945079441</v>
      </c>
      <c r="T21" t="s">
        <v>43</v>
      </c>
      <c r="U21">
        <v>9998</v>
      </c>
      <c r="V21">
        <v>332</v>
      </c>
      <c r="W21" s="29">
        <v>3.3206641328265651</v>
      </c>
    </row>
    <row r="22" spans="1:23" ht="15.75" x14ac:dyDescent="0.25">
      <c r="A22" s="19">
        <v>0</v>
      </c>
      <c r="B22" s="19">
        <v>0</v>
      </c>
      <c r="C22" s="29">
        <v>8.9508950895089505</v>
      </c>
      <c r="D22" s="10">
        <f t="shared" si="4"/>
        <v>8.6794316545077184</v>
      </c>
      <c r="E22" s="10">
        <f t="shared" si="5"/>
        <v>16.977955848045674</v>
      </c>
      <c r="F22" s="14" t="str">
        <f t="shared" si="0"/>
        <v/>
      </c>
      <c r="G22" s="13" t="str">
        <f t="shared" si="1"/>
        <v/>
      </c>
      <c r="H22" s="14" t="str">
        <f t="shared" si="2"/>
        <v/>
      </c>
      <c r="I22" s="14" t="str">
        <f t="shared" si="3"/>
        <v/>
      </c>
      <c r="M22" s="1">
        <f>G113</f>
        <v>426073.17011713097</v>
      </c>
      <c r="N22" s="1">
        <f>I113</f>
        <v>56.809756015617467</v>
      </c>
      <c r="P22">
        <f t="shared" si="7"/>
        <v>0.95980257458003104</v>
      </c>
      <c r="Q22">
        <f t="shared" si="8"/>
        <v>6.0268287358586408</v>
      </c>
      <c r="R22">
        <f t="shared" si="9"/>
        <v>6.9866313104386721</v>
      </c>
      <c r="T22" t="s">
        <v>44</v>
      </c>
      <c r="U22">
        <v>9999</v>
      </c>
      <c r="V22">
        <v>450</v>
      </c>
      <c r="W22" s="29">
        <v>4.5004500450045004</v>
      </c>
    </row>
    <row r="23" spans="1:23" ht="15.75" x14ac:dyDescent="0.25">
      <c r="B23" s="26" t="s">
        <v>6</v>
      </c>
      <c r="C23" s="26">
        <f>$B$5</f>
        <v>10.725833407657953</v>
      </c>
      <c r="D23" s="10">
        <f t="shared" si="4"/>
        <v>10.454369972656721</v>
      </c>
      <c r="E23" s="10">
        <f t="shared" si="5"/>
        <v>0</v>
      </c>
      <c r="F23" s="14">
        <f>SUM(F11:F21)</f>
        <v>64468.784023069136</v>
      </c>
      <c r="G23" s="13">
        <f>SUM(G11:G22)</f>
        <v>443917.51116479607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9.4261440809838763</v>
      </c>
      <c r="P23">
        <f t="shared" si="7"/>
        <v>0</v>
      </c>
      <c r="Q23">
        <f t="shared" si="8"/>
        <v>1</v>
      </c>
      <c r="R23">
        <f t="shared" si="9"/>
        <v>1</v>
      </c>
      <c r="T23" t="s">
        <v>45</v>
      </c>
      <c r="U23">
        <v>9999</v>
      </c>
      <c r="V23">
        <v>536</v>
      </c>
      <c r="W23" s="29">
        <v>5.3605360536053599</v>
      </c>
    </row>
    <row r="24" spans="1:23" x14ac:dyDescent="0.2">
      <c r="D24" s="17"/>
      <c r="E24" s="17"/>
      <c r="F24" s="17"/>
      <c r="G24" s="17"/>
      <c r="T24" t="s">
        <v>46</v>
      </c>
      <c r="U24">
        <v>10000</v>
      </c>
      <c r="V24">
        <v>750</v>
      </c>
      <c r="W24" s="29">
        <v>7.5</v>
      </c>
    </row>
    <row r="25" spans="1:23" x14ac:dyDescent="0.2">
      <c r="T25" t="s">
        <v>47</v>
      </c>
      <c r="U25">
        <v>10000</v>
      </c>
      <c r="V25">
        <v>800</v>
      </c>
      <c r="W25" s="29">
        <v>8</v>
      </c>
    </row>
    <row r="26" spans="1:23" ht="15.75" x14ac:dyDescent="0.25">
      <c r="B26" s="26" t="s">
        <v>133</v>
      </c>
      <c r="C26" s="26"/>
      <c r="D26" s="3"/>
      <c r="E26" s="3"/>
      <c r="F26" s="26"/>
      <c r="G26" s="26"/>
      <c r="M26" s="4"/>
      <c r="T26" t="s">
        <v>48</v>
      </c>
      <c r="U26">
        <v>9999</v>
      </c>
      <c r="V26">
        <v>717</v>
      </c>
      <c r="W26" s="29">
        <v>7.1707170717071707</v>
      </c>
    </row>
    <row r="27" spans="1:23" ht="15.75" x14ac:dyDescent="0.25">
      <c r="B27" s="26"/>
      <c r="C27" s="26"/>
      <c r="D27" s="3"/>
      <c r="E27" s="3"/>
      <c r="F27" s="42" t="s">
        <v>120</v>
      </c>
      <c r="G27" s="42"/>
      <c r="H27" s="43" t="s">
        <v>22</v>
      </c>
      <c r="I27" s="43"/>
      <c r="T27" t="s">
        <v>49</v>
      </c>
      <c r="U27">
        <v>10000</v>
      </c>
      <c r="V27">
        <v>532</v>
      </c>
      <c r="W27" s="29">
        <v>5.3199999999999994</v>
      </c>
    </row>
    <row r="28" spans="1:23" ht="15.75" x14ac:dyDescent="0.25">
      <c r="A28" s="7" t="s">
        <v>114</v>
      </c>
      <c r="B28" s="41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10000</v>
      </c>
      <c r="V28">
        <v>1100</v>
      </c>
      <c r="W28" s="29">
        <v>11</v>
      </c>
    </row>
    <row r="29" spans="1:23" ht="15.75" x14ac:dyDescent="0.25">
      <c r="A29" s="19">
        <f>A11*0.8</f>
        <v>1920000</v>
      </c>
      <c r="B29" s="18">
        <f>B119*0.2</f>
        <v>16</v>
      </c>
      <c r="C29" s="29">
        <v>0.22002200220022</v>
      </c>
      <c r="D29" s="10">
        <f>C29-$B$4</f>
        <v>-5.1441432801011655E-2</v>
      </c>
      <c r="E29" s="10">
        <f>(($D$23-D29)/$D$23)*100</f>
        <v>100.49205674694464</v>
      </c>
      <c r="F29" s="11" t="str">
        <f t="shared" ref="F29:F40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6" t="str">
        <f t="shared" ref="H29:H40" si="12">IF(AND(E29&gt;50,E30&lt;50),(((50-E30)/(E29-E30))*(B29-B30)+B30),"")</f>
        <v/>
      </c>
      <c r="I29" s="36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64468.784023069136</v>
      </c>
      <c r="N29" s="15">
        <f>H23</f>
        <v>0</v>
      </c>
      <c r="P29">
        <f t="shared" ref="P29:P35" si="14"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848</v>
      </c>
      <c r="W29" s="29">
        <v>8.48</v>
      </c>
    </row>
    <row r="30" spans="1:23" ht="15.75" x14ac:dyDescent="0.25">
      <c r="A30" s="19">
        <f>A29/2</f>
        <v>960000</v>
      </c>
      <c r="B30" s="19">
        <f>B29/2</f>
        <v>8</v>
      </c>
      <c r="C30" s="29">
        <v>0.18</v>
      </c>
      <c r="D30" s="10">
        <f t="shared" ref="D30:D41" si="15">C30-$B$4</f>
        <v>-9.1463435001231663E-2</v>
      </c>
      <c r="E30" s="10">
        <f t="shared" ref="E30:E41" si="16">(($D$23-D30)/$D$23)*100</f>
        <v>100.87488232423813</v>
      </c>
      <c r="F30" s="14" t="str">
        <f t="shared" si="10"/>
        <v/>
      </c>
      <c r="G30" s="13" t="str">
        <f t="shared" si="11"/>
        <v/>
      </c>
      <c r="H30" s="36" t="str">
        <f t="shared" si="12"/>
        <v/>
      </c>
      <c r="I30" s="36" t="str">
        <f t="shared" si="13"/>
        <v/>
      </c>
      <c r="K30" s="4" t="s">
        <v>7</v>
      </c>
      <c r="L30" s="6" t="s">
        <v>9</v>
      </c>
      <c r="M30" s="2">
        <f>F41</f>
        <v>61695.414498141872</v>
      </c>
      <c r="N30" s="1">
        <f>H41</f>
        <v>0.51412845415118225</v>
      </c>
      <c r="P30">
        <f t="shared" si="14"/>
        <v>0.95698120312095758</v>
      </c>
      <c r="Q30">
        <f t="shared" ref="Q30:Q35" si="17">N30/$N$35</f>
        <v>0.11276267652909903</v>
      </c>
      <c r="R30">
        <f t="shared" ref="R30:R35" si="18">P30+Q30</f>
        <v>1.0697438796500567</v>
      </c>
      <c r="T30" t="s">
        <v>52</v>
      </c>
      <c r="U30">
        <v>9998</v>
      </c>
      <c r="V30">
        <v>12</v>
      </c>
      <c r="W30" s="29">
        <v>0.12002400480096019</v>
      </c>
    </row>
    <row r="31" spans="1:23" ht="15.75" x14ac:dyDescent="0.25">
      <c r="A31" s="19">
        <f t="shared" ref="A31:B38" si="19">A30/2</f>
        <v>480000</v>
      </c>
      <c r="B31" s="19">
        <f t="shared" si="19"/>
        <v>4</v>
      </c>
      <c r="C31" s="29">
        <v>1.2803841152345703</v>
      </c>
      <c r="D31" s="10">
        <f t="shared" si="15"/>
        <v>1.0089206802333386</v>
      </c>
      <c r="E31" s="10">
        <f t="shared" si="16"/>
        <v>90.349292373694851</v>
      </c>
      <c r="F31" s="14" t="str">
        <f t="shared" si="10"/>
        <v/>
      </c>
      <c r="G31" s="13">
        <f t="shared" si="11"/>
        <v>475704.55231037171</v>
      </c>
      <c r="H31" s="36" t="str">
        <f t="shared" si="12"/>
        <v/>
      </c>
      <c r="I31" s="36">
        <f t="shared" si="13"/>
        <v>3.964204602586431</v>
      </c>
      <c r="K31" s="4" t="s">
        <v>10</v>
      </c>
      <c r="L31" s="6" t="s">
        <v>11</v>
      </c>
      <c r="M31" s="2">
        <f>F59</f>
        <v>96643.588890703395</v>
      </c>
      <c r="N31" s="1">
        <f>H59</f>
        <v>1.6107264815117233</v>
      </c>
      <c r="P31">
        <f t="shared" si="14"/>
        <v>1.4990757209895724</v>
      </c>
      <c r="Q31">
        <f t="shared" si="17"/>
        <v>0.35327713870929039</v>
      </c>
      <c r="R31">
        <f t="shared" si="18"/>
        <v>1.8523528596988628</v>
      </c>
      <c r="T31" t="s">
        <v>53</v>
      </c>
      <c r="U31">
        <v>10000</v>
      </c>
      <c r="V31">
        <v>13</v>
      </c>
      <c r="W31" s="29">
        <v>0.13</v>
      </c>
    </row>
    <row r="32" spans="1:23" ht="15.75" x14ac:dyDescent="0.25">
      <c r="A32" s="19">
        <f t="shared" si="19"/>
        <v>240000</v>
      </c>
      <c r="B32" s="19">
        <f t="shared" si="19"/>
        <v>2</v>
      </c>
      <c r="C32" s="29">
        <v>3.3206641328265651</v>
      </c>
      <c r="D32" s="10">
        <f t="shared" si="15"/>
        <v>3.0492006978253334</v>
      </c>
      <c r="E32" s="10">
        <f t="shared" si="16"/>
        <v>70.83324288502817</v>
      </c>
      <c r="F32" s="14" t="str">
        <f t="shared" si="10"/>
        <v/>
      </c>
      <c r="G32" s="13" t="str">
        <f t="shared" si="11"/>
        <v/>
      </c>
      <c r="H32" s="36" t="str">
        <f t="shared" si="12"/>
        <v/>
      </c>
      <c r="I32" s="36" t="str">
        <f t="shared" si="13"/>
        <v/>
      </c>
      <c r="K32" s="4" t="s">
        <v>12</v>
      </c>
      <c r="L32" s="6" t="s">
        <v>13</v>
      </c>
      <c r="M32" s="1">
        <f>F77</f>
        <v>87458.917713440489</v>
      </c>
      <c r="N32" s="1">
        <f>H77</f>
        <v>2.9152972571146831</v>
      </c>
      <c r="P32">
        <f t="shared" si="14"/>
        <v>1.3566087687049393</v>
      </c>
      <c r="Q32">
        <f t="shared" si="17"/>
        <v>0.63940581178867384</v>
      </c>
      <c r="R32">
        <f t="shared" si="18"/>
        <v>1.9960145804936131</v>
      </c>
      <c r="T32" t="s">
        <v>54</v>
      </c>
      <c r="U32">
        <v>10000</v>
      </c>
      <c r="V32">
        <v>26</v>
      </c>
      <c r="W32" s="29">
        <v>0.26</v>
      </c>
    </row>
    <row r="33" spans="1:23" ht="15.75" x14ac:dyDescent="0.25">
      <c r="A33" s="19">
        <f t="shared" si="19"/>
        <v>120000</v>
      </c>
      <c r="B33" s="19">
        <f t="shared" si="19"/>
        <v>1</v>
      </c>
      <c r="C33" s="29">
        <v>4.5004500450045004</v>
      </c>
      <c r="D33" s="10">
        <f t="shared" si="15"/>
        <v>4.2289866100032691</v>
      </c>
      <c r="E33" s="10">
        <f t="shared" si="16"/>
        <v>59.54814473694605</v>
      </c>
      <c r="F33" s="14" t="str">
        <f t="shared" si="10"/>
        <v/>
      </c>
      <c r="G33" s="13" t="str">
        <f t="shared" si="11"/>
        <v/>
      </c>
      <c r="H33" s="36" t="str">
        <f t="shared" si="12"/>
        <v/>
      </c>
      <c r="I33" s="36" t="str">
        <f t="shared" si="13"/>
        <v/>
      </c>
      <c r="K33" s="4" t="s">
        <v>14</v>
      </c>
      <c r="L33" s="6" t="s">
        <v>15</v>
      </c>
      <c r="M33" s="1">
        <f>F95</f>
        <v>62221.578586264681</v>
      </c>
      <c r="N33" s="1">
        <f>H95</f>
        <v>4.1481052390843125</v>
      </c>
      <c r="P33">
        <f t="shared" si="14"/>
        <v>0.96514273580838239</v>
      </c>
      <c r="Q33">
        <f t="shared" si="17"/>
        <v>0.90979490729758461</v>
      </c>
      <c r="R33">
        <f t="shared" si="18"/>
        <v>1.874937643105967</v>
      </c>
      <c r="T33" t="s">
        <v>55</v>
      </c>
      <c r="U33">
        <v>10000</v>
      </c>
      <c r="V33">
        <v>342</v>
      </c>
      <c r="W33" s="29">
        <v>3.42</v>
      </c>
    </row>
    <row r="34" spans="1:23" ht="15.75" x14ac:dyDescent="0.25">
      <c r="A34" s="19">
        <f t="shared" si="19"/>
        <v>60000</v>
      </c>
      <c r="B34" s="19">
        <f t="shared" si="19"/>
        <v>0.5</v>
      </c>
      <c r="C34" s="29">
        <v>5.3605360536053599</v>
      </c>
      <c r="D34" s="10">
        <f t="shared" si="15"/>
        <v>5.0890726186041286</v>
      </c>
      <c r="E34" s="10">
        <f t="shared" si="16"/>
        <v>51.321096996619239</v>
      </c>
      <c r="F34" s="14">
        <f t="shared" si="10"/>
        <v>58063.360198843628</v>
      </c>
      <c r="G34" s="13" t="str">
        <f t="shared" si="11"/>
        <v/>
      </c>
      <c r="H34" s="36">
        <f t="shared" si="12"/>
        <v>0.48386133499036355</v>
      </c>
      <c r="I34" s="36" t="str">
        <f t="shared" si="13"/>
        <v/>
      </c>
      <c r="K34" s="4" t="s">
        <v>16</v>
      </c>
      <c r="L34" s="6" t="s">
        <v>17</v>
      </c>
      <c r="M34" s="1">
        <f>F113</f>
        <v>73475.602314436153</v>
      </c>
      <c r="N34" s="1">
        <f>H113</f>
        <v>9.7967469752581557</v>
      </c>
      <c r="P34">
        <f t="shared" si="14"/>
        <v>1.139708208055298</v>
      </c>
      <c r="Q34">
        <f t="shared" si="17"/>
        <v>2.1486992234894271</v>
      </c>
      <c r="R34">
        <f t="shared" si="18"/>
        <v>3.2884074315447251</v>
      </c>
      <c r="T34" t="s">
        <v>56</v>
      </c>
      <c r="U34">
        <v>10000</v>
      </c>
      <c r="V34">
        <v>531</v>
      </c>
      <c r="W34" s="29">
        <v>5.3100000000000005</v>
      </c>
    </row>
    <row r="35" spans="1:23" ht="15.75" x14ac:dyDescent="0.25">
      <c r="A35" s="19">
        <f t="shared" si="19"/>
        <v>30000</v>
      </c>
      <c r="B35" s="19">
        <f t="shared" si="19"/>
        <v>0.25</v>
      </c>
      <c r="C35" s="29">
        <v>7.5</v>
      </c>
      <c r="D35" s="10">
        <f t="shared" si="15"/>
        <v>7.2285365649987687</v>
      </c>
      <c r="E35" s="10">
        <f t="shared" si="16"/>
        <v>30.85631574255628</v>
      </c>
      <c r="F35" s="14" t="str">
        <f t="shared" si="10"/>
        <v/>
      </c>
      <c r="G35" s="13" t="str">
        <f t="shared" si="11"/>
        <v/>
      </c>
      <c r="H35" s="36" t="str">
        <f t="shared" si="12"/>
        <v/>
      </c>
      <c r="I35" s="36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4.5593849842550389</v>
      </c>
      <c r="P35">
        <f t="shared" si="14"/>
        <v>0</v>
      </c>
      <c r="Q35">
        <f t="shared" si="17"/>
        <v>1</v>
      </c>
      <c r="R35">
        <f t="shared" si="18"/>
        <v>1</v>
      </c>
      <c r="T35" t="s">
        <v>57</v>
      </c>
      <c r="U35">
        <v>9999</v>
      </c>
      <c r="V35">
        <v>707</v>
      </c>
      <c r="W35" s="29">
        <v>7.0707070707070701</v>
      </c>
    </row>
    <row r="36" spans="1:23" ht="15.75" x14ac:dyDescent="0.25">
      <c r="A36" s="19">
        <f t="shared" si="19"/>
        <v>15000</v>
      </c>
      <c r="B36" s="19">
        <f t="shared" si="19"/>
        <v>0.125</v>
      </c>
      <c r="C36" s="29">
        <v>8</v>
      </c>
      <c r="D36" s="10">
        <f t="shared" si="15"/>
        <v>7.7285365649987687</v>
      </c>
      <c r="E36" s="10">
        <f t="shared" si="16"/>
        <v>26.073626768397684</v>
      </c>
      <c r="F36" s="14" t="str">
        <f t="shared" si="10"/>
        <v/>
      </c>
      <c r="G36" s="13" t="str">
        <f t="shared" si="11"/>
        <v/>
      </c>
      <c r="H36" s="36" t="str">
        <f t="shared" si="12"/>
        <v/>
      </c>
      <c r="I36" s="36" t="str">
        <f t="shared" si="13"/>
        <v/>
      </c>
      <c r="R36">
        <f>AVERAGE(R30:R34)</f>
        <v>2.0162912788986449</v>
      </c>
      <c r="T36" t="s">
        <v>58</v>
      </c>
      <c r="U36">
        <v>9999</v>
      </c>
      <c r="V36">
        <v>763</v>
      </c>
      <c r="W36" s="29">
        <v>7.6307630763076313</v>
      </c>
    </row>
    <row r="37" spans="1:23" ht="15.75" x14ac:dyDescent="0.25">
      <c r="A37" s="19">
        <f t="shared" si="19"/>
        <v>7500</v>
      </c>
      <c r="B37" s="19">
        <f t="shared" si="19"/>
        <v>6.25E-2</v>
      </c>
      <c r="C37" s="29">
        <v>7.1707170717071707</v>
      </c>
      <c r="D37" s="10">
        <f t="shared" si="15"/>
        <v>6.8992536367059394</v>
      </c>
      <c r="E37" s="10">
        <f t="shared" si="16"/>
        <v>34.006031403605817</v>
      </c>
      <c r="F37" s="14" t="str">
        <f t="shared" si="10"/>
        <v/>
      </c>
      <c r="G37" s="13" t="str">
        <f t="shared" si="11"/>
        <v/>
      </c>
      <c r="H37" s="36" t="str">
        <f t="shared" si="12"/>
        <v/>
      </c>
      <c r="I37" s="36" t="str">
        <f t="shared" si="13"/>
        <v/>
      </c>
      <c r="T37" t="s">
        <v>59</v>
      </c>
      <c r="U37">
        <v>9999</v>
      </c>
      <c r="V37">
        <v>832</v>
      </c>
      <c r="W37" s="29">
        <v>8.3208320832083214</v>
      </c>
    </row>
    <row r="38" spans="1:23" ht="15.75" x14ac:dyDescent="0.25">
      <c r="A38" s="19">
        <f t="shared" si="19"/>
        <v>3750</v>
      </c>
      <c r="B38" s="19">
        <f t="shared" si="19"/>
        <v>3.125E-2</v>
      </c>
      <c r="C38" s="29">
        <v>5.3199999999999994</v>
      </c>
      <c r="D38" s="10">
        <f t="shared" si="15"/>
        <v>5.0485365649987681</v>
      </c>
      <c r="E38" s="10">
        <f t="shared" si="16"/>
        <v>51.708839669887766</v>
      </c>
      <c r="F38" s="14">
        <f t="shared" si="10"/>
        <v>3632.0542992982441</v>
      </c>
      <c r="G38" s="13" t="str">
        <f t="shared" si="11"/>
        <v/>
      </c>
      <c r="H38" s="36">
        <f t="shared" si="12"/>
        <v>3.0267119160818701E-2</v>
      </c>
      <c r="I38" s="36" t="str">
        <f t="shared" si="13"/>
        <v/>
      </c>
      <c r="T38" t="s">
        <v>60</v>
      </c>
      <c r="U38">
        <v>10000</v>
      </c>
      <c r="V38">
        <v>711</v>
      </c>
      <c r="W38" s="29">
        <v>7.1099999999999994</v>
      </c>
    </row>
    <row r="39" spans="1:23" ht="15.75" x14ac:dyDescent="0.25">
      <c r="A39" s="19">
        <v>0</v>
      </c>
      <c r="B39" s="19">
        <v>0</v>
      </c>
      <c r="C39" s="29">
        <v>11</v>
      </c>
      <c r="D39" s="10">
        <f t="shared" si="15"/>
        <v>10.728536564998768</v>
      </c>
      <c r="E39" s="10">
        <f t="shared" si="16"/>
        <v>-2.622507076553882</v>
      </c>
      <c r="F39" s="14" t="str">
        <f t="shared" si="10"/>
        <v/>
      </c>
      <c r="G39" s="13" t="str">
        <f t="shared" si="11"/>
        <v/>
      </c>
      <c r="H39" s="36" t="str">
        <f t="shared" si="12"/>
        <v/>
      </c>
      <c r="I39" s="36" t="str">
        <f t="shared" si="13"/>
        <v/>
      </c>
      <c r="T39" t="s">
        <v>61</v>
      </c>
      <c r="U39">
        <v>10000</v>
      </c>
      <c r="V39">
        <v>522</v>
      </c>
      <c r="W39" s="29">
        <v>5.2200000000000006</v>
      </c>
    </row>
    <row r="40" spans="1:23" ht="15.75" x14ac:dyDescent="0.25">
      <c r="A40" s="19">
        <v>0</v>
      </c>
      <c r="B40" s="18">
        <v>0</v>
      </c>
      <c r="C40" s="29">
        <v>8.48</v>
      </c>
      <c r="D40" s="10">
        <f t="shared" si="15"/>
        <v>8.2085365649987683</v>
      </c>
      <c r="E40" s="10">
        <f t="shared" si="16"/>
        <v>21.482245353205435</v>
      </c>
      <c r="F40" s="14" t="str">
        <f t="shared" si="10"/>
        <v/>
      </c>
      <c r="G40" s="13" t="str">
        <f t="shared" si="11"/>
        <v/>
      </c>
      <c r="H40" s="36" t="str">
        <f t="shared" si="12"/>
        <v/>
      </c>
      <c r="I40" s="36" t="str">
        <f t="shared" si="13"/>
        <v/>
      </c>
      <c r="T40" t="s">
        <v>62</v>
      </c>
      <c r="U40">
        <v>9998</v>
      </c>
      <c r="V40">
        <v>1110</v>
      </c>
      <c r="W40" s="29">
        <v>11.102220444088818</v>
      </c>
    </row>
    <row r="41" spans="1:23" ht="15.75" x14ac:dyDescent="0.25">
      <c r="B41" s="26" t="s">
        <v>6</v>
      </c>
      <c r="C41" s="26">
        <f>$B$5</f>
        <v>10.725833407657953</v>
      </c>
      <c r="D41" s="10">
        <f t="shared" si="15"/>
        <v>10.454369972656721</v>
      </c>
      <c r="E41" s="10">
        <f t="shared" si="16"/>
        <v>0</v>
      </c>
      <c r="F41" s="14">
        <f>SUM(F29:F40)</f>
        <v>61695.414498141872</v>
      </c>
      <c r="G41" s="13">
        <f>SUM(G29:G40)</f>
        <v>475704.55231037171</v>
      </c>
      <c r="H41" s="36">
        <f>SUM(H29:H40)</f>
        <v>0.51412845415118225</v>
      </c>
      <c r="I41" s="36">
        <f>SUM(I29:I40)</f>
        <v>3.964204602586431</v>
      </c>
      <c r="T41" t="s">
        <v>63</v>
      </c>
      <c r="U41">
        <v>9999</v>
      </c>
      <c r="V41">
        <v>959</v>
      </c>
      <c r="W41" s="29">
        <v>9.5909590959095894</v>
      </c>
    </row>
    <row r="42" spans="1:23" x14ac:dyDescent="0.2">
      <c r="T42" t="s">
        <v>64</v>
      </c>
      <c r="U42">
        <v>10000</v>
      </c>
      <c r="V42">
        <v>9</v>
      </c>
      <c r="W42" s="29">
        <v>0.09</v>
      </c>
    </row>
    <row r="43" spans="1:23" x14ac:dyDescent="0.2">
      <c r="T43" t="s">
        <v>65</v>
      </c>
      <c r="U43">
        <v>10000</v>
      </c>
      <c r="V43">
        <v>46</v>
      </c>
      <c r="W43" s="29">
        <v>0.45999999999999996</v>
      </c>
    </row>
    <row r="44" spans="1:23" x14ac:dyDescent="0.2">
      <c r="B44" s="26" t="s">
        <v>132</v>
      </c>
      <c r="C44" s="26"/>
      <c r="D44" s="3"/>
      <c r="E44" s="3"/>
      <c r="F44" s="26"/>
      <c r="G44" s="26"/>
      <c r="T44" t="s">
        <v>66</v>
      </c>
      <c r="U44">
        <v>9997</v>
      </c>
      <c r="V44">
        <v>254</v>
      </c>
      <c r="W44" s="29">
        <v>2.5407622286686005</v>
      </c>
    </row>
    <row r="45" spans="1:23" ht="15.75" x14ac:dyDescent="0.25">
      <c r="B45" s="26"/>
      <c r="C45" s="26"/>
      <c r="D45" s="3"/>
      <c r="E45" s="3"/>
      <c r="F45" s="42" t="s">
        <v>120</v>
      </c>
      <c r="G45" s="42"/>
      <c r="H45" s="43" t="s">
        <v>22</v>
      </c>
      <c r="I45" s="43"/>
      <c r="T45" t="s">
        <v>67</v>
      </c>
      <c r="U45">
        <v>10000</v>
      </c>
      <c r="V45">
        <v>461</v>
      </c>
      <c r="W45" s="29">
        <v>4.6100000000000003</v>
      </c>
    </row>
    <row r="46" spans="1:23" ht="15.75" x14ac:dyDescent="0.25">
      <c r="A46" s="7" t="s">
        <v>114</v>
      </c>
      <c r="B46" s="41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7" t="s">
        <v>4</v>
      </c>
      <c r="I46" s="7" t="s">
        <v>5</v>
      </c>
      <c r="T46" t="s">
        <v>68</v>
      </c>
      <c r="U46">
        <v>10000</v>
      </c>
      <c r="V46">
        <v>564</v>
      </c>
      <c r="W46" s="29">
        <v>5.64</v>
      </c>
    </row>
    <row r="47" spans="1:23" ht="15.75" x14ac:dyDescent="0.25">
      <c r="A47" s="19">
        <f>A11*0.66</f>
        <v>1584000</v>
      </c>
      <c r="B47" s="18">
        <f>B119*0.33</f>
        <v>26.400000000000002</v>
      </c>
      <c r="C47" s="29">
        <v>0.12002400480096019</v>
      </c>
      <c r="D47" s="10">
        <f>C47-$B$4</f>
        <v>-0.15143943020027145</v>
      </c>
      <c r="E47" s="10">
        <f>(($D$23-D47)/$D$23)*100</f>
        <v>101.4485753861434</v>
      </c>
      <c r="F47" s="11" t="str">
        <f t="shared" ref="F47:F58" si="20">IF(AND(E47&gt;50,E48&lt;50),(((50-E48)/(E47-E48))*(A47-A48)+A48),"")</f>
        <v/>
      </c>
      <c r="G47" s="13" t="str">
        <f t="shared" ref="G47:G58" si="21">IF(AND(E47&gt;90,E48&lt;90),(((90-E48)/(E47-E48))*(A47-A48)+A48),"")</f>
        <v/>
      </c>
      <c r="H47" s="36" t="str">
        <f t="shared" ref="H47:H58" si="22">IF(AND(E47&gt;50,E48&lt;50),(((50-E48)/(E47-E48))*(B47-B48)+B48),"")</f>
        <v/>
      </c>
      <c r="I47" s="36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697</v>
      </c>
      <c r="W47" s="29">
        <v>6.97</v>
      </c>
    </row>
    <row r="48" spans="1:23" ht="15.75" x14ac:dyDescent="0.25">
      <c r="A48" s="19">
        <f>A47/2</f>
        <v>792000</v>
      </c>
      <c r="B48" s="19">
        <f>B47/2</f>
        <v>13.200000000000001</v>
      </c>
      <c r="C48" s="29">
        <v>0.13</v>
      </c>
      <c r="D48" s="10">
        <f t="shared" ref="D48:D59" si="24">C48-$B$4</f>
        <v>-0.14146343500123165</v>
      </c>
      <c r="E48" s="10">
        <f t="shared" ref="E48:E59" si="25">(($D$23-D48)/$D$23)*100</f>
        <v>101.35315122165397</v>
      </c>
      <c r="F48" s="14" t="str">
        <f t="shared" si="20"/>
        <v/>
      </c>
      <c r="G48" s="13" t="str">
        <f t="shared" si="21"/>
        <v/>
      </c>
      <c r="H48" s="36" t="str">
        <f t="shared" si="22"/>
        <v/>
      </c>
      <c r="I48" s="36" t="str">
        <f t="shared" si="23"/>
        <v/>
      </c>
      <c r="T48" t="s">
        <v>70</v>
      </c>
      <c r="U48">
        <v>10000</v>
      </c>
      <c r="V48">
        <v>734</v>
      </c>
      <c r="W48" s="29">
        <v>7.3400000000000007</v>
      </c>
    </row>
    <row r="49" spans="1:23" ht="15.75" x14ac:dyDescent="0.25">
      <c r="A49" s="19">
        <f t="shared" ref="A49:B56" si="26">A48/2</f>
        <v>396000</v>
      </c>
      <c r="B49" s="19">
        <f t="shared" si="26"/>
        <v>6.6000000000000005</v>
      </c>
      <c r="C49" s="29">
        <v>0.26</v>
      </c>
      <c r="D49" s="10">
        <f t="shared" si="24"/>
        <v>-1.1463435001231648E-2</v>
      </c>
      <c r="E49" s="10">
        <f t="shared" si="25"/>
        <v>100.10965208837274</v>
      </c>
      <c r="F49" s="14" t="str">
        <f t="shared" si="20"/>
        <v/>
      </c>
      <c r="G49" s="13">
        <f t="shared" si="21"/>
        <v>329776.4919022636</v>
      </c>
      <c r="H49" s="36" t="str">
        <f t="shared" si="22"/>
        <v/>
      </c>
      <c r="I49" s="36">
        <f t="shared" si="23"/>
        <v>5.4962748650377282</v>
      </c>
      <c r="T49" t="s">
        <v>71</v>
      </c>
      <c r="U49">
        <v>10000</v>
      </c>
      <c r="V49">
        <v>744</v>
      </c>
      <c r="W49" s="29">
        <v>7.4399999999999995</v>
      </c>
    </row>
    <row r="50" spans="1:23" ht="15.75" x14ac:dyDescent="0.25">
      <c r="A50" s="19">
        <f t="shared" si="26"/>
        <v>198000</v>
      </c>
      <c r="B50" s="19">
        <f t="shared" si="26"/>
        <v>3.3000000000000003</v>
      </c>
      <c r="C50" s="29">
        <v>3.42</v>
      </c>
      <c r="D50" s="10">
        <f t="shared" si="24"/>
        <v>3.1485365649987682</v>
      </c>
      <c r="E50" s="10">
        <f t="shared" si="25"/>
        <v>69.883057771690432</v>
      </c>
      <c r="F50" s="14" t="str">
        <f t="shared" si="20"/>
        <v/>
      </c>
      <c r="G50" s="13" t="str">
        <f t="shared" si="21"/>
        <v/>
      </c>
      <c r="H50" s="36" t="str">
        <f t="shared" si="22"/>
        <v/>
      </c>
      <c r="I50" s="36" t="str">
        <f t="shared" si="23"/>
        <v/>
      </c>
      <c r="T50" t="s">
        <v>72</v>
      </c>
      <c r="U50">
        <v>9998</v>
      </c>
      <c r="V50">
        <v>610</v>
      </c>
      <c r="W50" s="29">
        <v>6.1012202440488101</v>
      </c>
    </row>
    <row r="51" spans="1:23" ht="15.75" x14ac:dyDescent="0.25">
      <c r="A51" s="19">
        <f t="shared" si="26"/>
        <v>99000</v>
      </c>
      <c r="B51" s="19">
        <f t="shared" si="26"/>
        <v>1.6500000000000001</v>
      </c>
      <c r="C51" s="29">
        <v>5.3100000000000005</v>
      </c>
      <c r="D51" s="10">
        <f t="shared" si="24"/>
        <v>5.0385365649987692</v>
      </c>
      <c r="E51" s="10">
        <f t="shared" si="25"/>
        <v>51.804493449370923</v>
      </c>
      <c r="F51" s="14">
        <f t="shared" si="20"/>
        <v>93696.393845874234</v>
      </c>
      <c r="G51" s="13" t="str">
        <f t="shared" si="21"/>
        <v/>
      </c>
      <c r="H51" s="36">
        <f t="shared" si="22"/>
        <v>1.561606564097904</v>
      </c>
      <c r="I51" s="36" t="str">
        <f t="shared" si="23"/>
        <v/>
      </c>
      <c r="T51" t="s">
        <v>73</v>
      </c>
      <c r="U51">
        <v>9998</v>
      </c>
      <c r="V51">
        <v>506</v>
      </c>
      <c r="W51" s="29">
        <v>5.0610122024404882</v>
      </c>
    </row>
    <row r="52" spans="1:23" ht="15.75" x14ac:dyDescent="0.25">
      <c r="A52" s="19">
        <f t="shared" si="26"/>
        <v>49500</v>
      </c>
      <c r="B52" s="19">
        <f t="shared" si="26"/>
        <v>0.82500000000000007</v>
      </c>
      <c r="C52" s="29">
        <v>7.0707070707070701</v>
      </c>
      <c r="D52" s="10">
        <f t="shared" si="24"/>
        <v>6.7992436357058388</v>
      </c>
      <c r="E52" s="10">
        <f t="shared" si="25"/>
        <v>34.96266486178336</v>
      </c>
      <c r="F52" s="14" t="str">
        <f t="shared" si="20"/>
        <v/>
      </c>
      <c r="G52" s="13" t="str">
        <f t="shared" si="21"/>
        <v/>
      </c>
      <c r="H52" s="36" t="str">
        <f t="shared" si="22"/>
        <v/>
      </c>
      <c r="I52" s="36" t="str">
        <f t="shared" si="23"/>
        <v/>
      </c>
      <c r="T52" t="s">
        <v>74</v>
      </c>
      <c r="U52">
        <v>9998</v>
      </c>
      <c r="V52">
        <v>1084</v>
      </c>
      <c r="W52" s="29">
        <v>10.842168433686737</v>
      </c>
    </row>
    <row r="53" spans="1:23" ht="15.75" x14ac:dyDescent="0.25">
      <c r="A53" s="19">
        <f t="shared" si="26"/>
        <v>24750</v>
      </c>
      <c r="B53" s="19">
        <f t="shared" si="26"/>
        <v>0.41250000000000003</v>
      </c>
      <c r="C53" s="29">
        <v>7.6307630763076313</v>
      </c>
      <c r="D53" s="10">
        <f t="shared" si="24"/>
        <v>7.3592996413064</v>
      </c>
      <c r="E53" s="10">
        <f t="shared" si="25"/>
        <v>29.605517495989147</v>
      </c>
      <c r="F53" s="14" t="str">
        <f t="shared" si="20"/>
        <v/>
      </c>
      <c r="G53" s="13" t="str">
        <f t="shared" si="21"/>
        <v/>
      </c>
      <c r="H53" s="36" t="str">
        <f t="shared" si="22"/>
        <v/>
      </c>
      <c r="I53" s="36" t="str">
        <f t="shared" si="23"/>
        <v/>
      </c>
      <c r="T53" t="s">
        <v>75</v>
      </c>
      <c r="U53">
        <v>10000</v>
      </c>
      <c r="V53">
        <v>843</v>
      </c>
      <c r="W53" s="29">
        <v>8.43</v>
      </c>
    </row>
    <row r="54" spans="1:23" ht="15.75" x14ac:dyDescent="0.25">
      <c r="A54" s="19">
        <f t="shared" si="26"/>
        <v>12375</v>
      </c>
      <c r="B54" s="19">
        <f t="shared" si="26"/>
        <v>0.20625000000000002</v>
      </c>
      <c r="C54" s="29">
        <v>8.3208320832083214</v>
      </c>
      <c r="D54" s="10">
        <f t="shared" si="24"/>
        <v>8.0493686482070892</v>
      </c>
      <c r="E54" s="10">
        <f t="shared" si="25"/>
        <v>23.00474663456415</v>
      </c>
      <c r="F54" s="14" t="str">
        <f t="shared" si="20"/>
        <v/>
      </c>
      <c r="G54" s="13" t="str">
        <f t="shared" si="21"/>
        <v/>
      </c>
      <c r="H54" s="36" t="str">
        <f t="shared" si="22"/>
        <v/>
      </c>
      <c r="I54" s="36" t="str">
        <f t="shared" si="23"/>
        <v/>
      </c>
      <c r="T54" t="s">
        <v>76</v>
      </c>
      <c r="U54">
        <v>9999</v>
      </c>
      <c r="V54">
        <v>16</v>
      </c>
      <c r="W54" s="29">
        <v>0.16001600160016002</v>
      </c>
    </row>
    <row r="55" spans="1:23" ht="15.75" x14ac:dyDescent="0.25">
      <c r="A55" s="19">
        <f t="shared" si="26"/>
        <v>6187.5</v>
      </c>
      <c r="B55" s="19">
        <f t="shared" si="26"/>
        <v>0.10312500000000001</v>
      </c>
      <c r="C55" s="29">
        <v>7.1099999999999994</v>
      </c>
      <c r="D55" s="10">
        <f t="shared" si="24"/>
        <v>6.8385365649987682</v>
      </c>
      <c r="E55" s="10">
        <f t="shared" si="25"/>
        <v>34.58681314239999</v>
      </c>
      <c r="F55" s="14" t="str">
        <f t="shared" si="20"/>
        <v/>
      </c>
      <c r="G55" s="13" t="str">
        <f t="shared" si="21"/>
        <v/>
      </c>
      <c r="H55" s="36" t="str">
        <f t="shared" si="22"/>
        <v/>
      </c>
      <c r="I55" s="36" t="str">
        <f t="shared" si="23"/>
        <v/>
      </c>
      <c r="T55" t="s">
        <v>77</v>
      </c>
      <c r="U55">
        <v>10000</v>
      </c>
      <c r="V55">
        <v>188</v>
      </c>
      <c r="W55" s="29">
        <v>1.8800000000000001</v>
      </c>
    </row>
    <row r="56" spans="1:23" ht="15.75" x14ac:dyDescent="0.25">
      <c r="A56" s="19">
        <f t="shared" si="26"/>
        <v>3093.75</v>
      </c>
      <c r="B56" s="19">
        <f t="shared" si="26"/>
        <v>5.1562500000000004E-2</v>
      </c>
      <c r="C56" s="29">
        <v>5.2200000000000006</v>
      </c>
      <c r="D56" s="10">
        <f t="shared" si="24"/>
        <v>4.9485365649987694</v>
      </c>
      <c r="E56" s="10">
        <f t="shared" si="25"/>
        <v>52.665377464719462</v>
      </c>
      <c r="F56" s="14">
        <f t="shared" si="20"/>
        <v>2947.1950448291623</v>
      </c>
      <c r="G56" s="13" t="str">
        <f t="shared" si="21"/>
        <v/>
      </c>
      <c r="H56" s="36">
        <f t="shared" si="22"/>
        <v>4.9119917413819374E-2</v>
      </c>
      <c r="I56" s="36" t="str">
        <f t="shared" si="23"/>
        <v/>
      </c>
      <c r="T56" t="s">
        <v>78</v>
      </c>
      <c r="U56">
        <v>9999</v>
      </c>
      <c r="V56">
        <v>391</v>
      </c>
      <c r="W56" s="29">
        <v>3.9103910391039101</v>
      </c>
    </row>
    <row r="57" spans="1:23" ht="15.75" x14ac:dyDescent="0.25">
      <c r="A57" s="19">
        <v>0</v>
      </c>
      <c r="B57" s="19">
        <v>0</v>
      </c>
      <c r="C57" s="29">
        <v>11.102220444088818</v>
      </c>
      <c r="D57" s="10">
        <f t="shared" si="24"/>
        <v>10.830757009087586</v>
      </c>
      <c r="E57" s="10">
        <f t="shared" si="25"/>
        <v>-3.6002842583082533</v>
      </c>
      <c r="F57" s="14" t="str">
        <f t="shared" si="20"/>
        <v/>
      </c>
      <c r="G57" s="13" t="str">
        <f t="shared" si="21"/>
        <v/>
      </c>
      <c r="H57" s="36" t="str">
        <f t="shared" si="22"/>
        <v/>
      </c>
      <c r="I57" s="36" t="str">
        <f t="shared" si="23"/>
        <v/>
      </c>
      <c r="T57" t="s">
        <v>79</v>
      </c>
      <c r="U57">
        <v>9999</v>
      </c>
      <c r="V57">
        <v>469</v>
      </c>
      <c r="W57" s="29">
        <v>4.6904690469046901</v>
      </c>
    </row>
    <row r="58" spans="1:23" ht="15.75" x14ac:dyDescent="0.25">
      <c r="A58" s="19">
        <v>0</v>
      </c>
      <c r="B58" s="18">
        <v>0</v>
      </c>
      <c r="C58" s="29">
        <v>9.5909590959095894</v>
      </c>
      <c r="D58" s="10">
        <f t="shared" si="24"/>
        <v>9.3194956609083572</v>
      </c>
      <c r="E58" s="10">
        <f t="shared" si="25"/>
        <v>10.855501715709451</v>
      </c>
      <c r="F58" s="14" t="str">
        <f t="shared" si="20"/>
        <v/>
      </c>
      <c r="G58" s="13" t="str">
        <f t="shared" si="21"/>
        <v/>
      </c>
      <c r="H58" s="36" t="str">
        <f t="shared" si="22"/>
        <v/>
      </c>
      <c r="I58" s="36" t="str">
        <f t="shared" si="23"/>
        <v/>
      </c>
      <c r="T58" t="s">
        <v>80</v>
      </c>
      <c r="U58">
        <v>9999</v>
      </c>
      <c r="V58">
        <v>574</v>
      </c>
      <c r="W58" s="29">
        <v>5.7405740574057402</v>
      </c>
    </row>
    <row r="59" spans="1:23" ht="15.75" x14ac:dyDescent="0.25">
      <c r="B59" s="26" t="s">
        <v>6</v>
      </c>
      <c r="C59" s="26">
        <f>$B$5</f>
        <v>10.725833407657953</v>
      </c>
      <c r="D59" s="10">
        <f t="shared" si="24"/>
        <v>10.454369972656721</v>
      </c>
      <c r="E59" s="10">
        <f t="shared" si="25"/>
        <v>0</v>
      </c>
      <c r="F59" s="14">
        <f>SUM(F47:F58)</f>
        <v>96643.588890703395</v>
      </c>
      <c r="G59" s="13">
        <f>SUM(G47:G58)</f>
        <v>329776.4919022636</v>
      </c>
      <c r="H59" s="36">
        <f>SUM(H47:H58)</f>
        <v>1.6107264815117233</v>
      </c>
      <c r="I59" s="36">
        <f>SUM(I47:I58)</f>
        <v>5.4962748650377282</v>
      </c>
      <c r="T59" t="s">
        <v>81</v>
      </c>
      <c r="U59">
        <v>9999</v>
      </c>
      <c r="V59">
        <v>702</v>
      </c>
      <c r="W59" s="29">
        <v>7.0207020702070206</v>
      </c>
    </row>
    <row r="60" spans="1:23" x14ac:dyDescent="0.2">
      <c r="T60" t="s">
        <v>82</v>
      </c>
      <c r="U60">
        <v>9999</v>
      </c>
      <c r="V60">
        <v>745</v>
      </c>
      <c r="W60" s="29">
        <v>7.4507450745074504</v>
      </c>
    </row>
    <row r="61" spans="1:23" x14ac:dyDescent="0.2">
      <c r="T61" t="s">
        <v>83</v>
      </c>
      <c r="U61">
        <v>9999</v>
      </c>
      <c r="V61">
        <v>661</v>
      </c>
      <c r="W61" s="29">
        <v>6.6106610661066103</v>
      </c>
    </row>
    <row r="62" spans="1:23" x14ac:dyDescent="0.2">
      <c r="B62" s="26" t="s">
        <v>131</v>
      </c>
      <c r="C62" s="26"/>
      <c r="D62" s="3"/>
      <c r="E62" s="3"/>
      <c r="F62" s="26"/>
      <c r="G62" s="26"/>
      <c r="T62" t="s">
        <v>84</v>
      </c>
      <c r="U62">
        <v>10000</v>
      </c>
      <c r="V62">
        <v>535</v>
      </c>
      <c r="W62" s="29">
        <v>5.35</v>
      </c>
    </row>
    <row r="63" spans="1:23" ht="15.75" x14ac:dyDescent="0.25">
      <c r="B63" s="26"/>
      <c r="C63" s="26"/>
      <c r="D63" s="3"/>
      <c r="E63" s="3"/>
      <c r="F63" s="42" t="s">
        <v>120</v>
      </c>
      <c r="G63" s="42"/>
      <c r="H63" s="43" t="s">
        <v>22</v>
      </c>
      <c r="I63" s="43"/>
      <c r="T63" t="s">
        <v>85</v>
      </c>
      <c r="U63">
        <v>10080</v>
      </c>
      <c r="V63">
        <v>469</v>
      </c>
      <c r="W63" s="29">
        <v>4.6527777777777777</v>
      </c>
    </row>
    <row r="64" spans="1:23" ht="15.75" x14ac:dyDescent="0.25">
      <c r="A64" s="7" t="s">
        <v>114</v>
      </c>
      <c r="B64" s="41" t="s">
        <v>21</v>
      </c>
      <c r="C64" s="9" t="s">
        <v>1</v>
      </c>
      <c r="D64" s="9" t="s">
        <v>2</v>
      </c>
      <c r="E64" s="9" t="s">
        <v>3</v>
      </c>
      <c r="F64" s="37" t="s">
        <v>4</v>
      </c>
      <c r="G64" s="38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1036</v>
      </c>
      <c r="W64" s="29">
        <v>10.36103610361036</v>
      </c>
    </row>
    <row r="65" spans="1:23" ht="15.75" x14ac:dyDescent="0.25">
      <c r="A65" s="19">
        <f>A11*0.5</f>
        <v>1200000</v>
      </c>
      <c r="B65" s="18">
        <f>B119*0.5</f>
        <v>40</v>
      </c>
      <c r="C65" s="29">
        <v>0.09</v>
      </c>
      <c r="D65" s="10">
        <f>C65-$B$4</f>
        <v>-0.18146343500123166</v>
      </c>
      <c r="E65" s="10">
        <f>(($D$23-D65)/$D$23)*100</f>
        <v>101.73576633958668</v>
      </c>
      <c r="F65" s="36" t="str">
        <f t="shared" ref="F65:F76" si="27">IF(AND(E65&gt;50,E66&lt;50),(((50-E66)/(E65-E66))*(A65-A66)+A66),"")</f>
        <v/>
      </c>
      <c r="G65" s="39" t="str">
        <f t="shared" ref="G65:G76" si="28">IF(AND(E65&gt;90,E66&lt;90),(((90-E66)/(E65-E66))*(A65-A66)+A66),"")</f>
        <v/>
      </c>
      <c r="H65" s="36" t="str">
        <f t="shared" ref="H65:H76" si="29">IF(AND(E65&gt;50,E66&lt;50),(((50-E66)/(E65-E66))*(B65-B66)+B66),"")</f>
        <v/>
      </c>
      <c r="I65" s="36" t="str">
        <f t="shared" ref="I65:I76" si="30">IF(AND(E65&gt;90,E66&lt;90),(((90-E66)/(E65-E66))*(B65-B66)+B66),"")</f>
        <v/>
      </c>
      <c r="T65" t="s">
        <v>87</v>
      </c>
      <c r="U65">
        <v>10044</v>
      </c>
      <c r="V65">
        <v>875</v>
      </c>
      <c r="W65" s="29">
        <v>8.7116686579052161</v>
      </c>
    </row>
    <row r="66" spans="1:23" ht="15.75" x14ac:dyDescent="0.25">
      <c r="A66" s="19">
        <f>A65/2</f>
        <v>600000</v>
      </c>
      <c r="B66" s="19">
        <f>B65/2</f>
        <v>20</v>
      </c>
      <c r="C66" s="29">
        <v>0.45999999999999996</v>
      </c>
      <c r="D66" s="10">
        <f t="shared" ref="D66:D77" si="31">C66-$B$4</f>
        <v>0.18853656499876831</v>
      </c>
      <c r="E66" s="10">
        <f t="shared" ref="E66:E77" si="32">(($D$23-D66)/$D$23)*100</f>
        <v>98.196576498709305</v>
      </c>
      <c r="F66" s="36" t="str">
        <f t="shared" si="27"/>
        <v/>
      </c>
      <c r="G66" s="39">
        <f t="shared" si="28"/>
        <v>476453.86573334708</v>
      </c>
      <c r="H66" s="36" t="str">
        <f t="shared" si="29"/>
        <v/>
      </c>
      <c r="I66" s="36">
        <f t="shared" si="30"/>
        <v>15.881795524444904</v>
      </c>
      <c r="T66" t="s">
        <v>88</v>
      </c>
      <c r="U66">
        <v>9998</v>
      </c>
      <c r="V66">
        <v>91</v>
      </c>
      <c r="W66" s="29">
        <v>0.91018203640728157</v>
      </c>
    </row>
    <row r="67" spans="1:23" ht="15.75" x14ac:dyDescent="0.25">
      <c r="A67" s="19">
        <f t="shared" ref="A67:B74" si="33">A66/2</f>
        <v>300000</v>
      </c>
      <c r="B67" s="19">
        <f t="shared" si="33"/>
        <v>10</v>
      </c>
      <c r="C67" s="29">
        <v>2.5407622286686005</v>
      </c>
      <c r="D67" s="10">
        <f t="shared" si="31"/>
        <v>2.2692987936673688</v>
      </c>
      <c r="E67" s="10">
        <f t="shared" si="32"/>
        <v>78.293299360911334</v>
      </c>
      <c r="F67" s="36" t="str">
        <f t="shared" si="27"/>
        <v/>
      </c>
      <c r="G67" s="39" t="str">
        <f t="shared" si="28"/>
        <v/>
      </c>
      <c r="H67" s="36" t="str">
        <f t="shared" si="29"/>
        <v/>
      </c>
      <c r="I67" s="36" t="str">
        <f t="shared" si="30"/>
        <v/>
      </c>
      <c r="T67" t="s">
        <v>89</v>
      </c>
      <c r="U67">
        <v>9999</v>
      </c>
      <c r="V67">
        <v>272</v>
      </c>
      <c r="W67" s="29">
        <v>2.7202720272027201</v>
      </c>
    </row>
    <row r="68" spans="1:23" ht="15.75" x14ac:dyDescent="0.25">
      <c r="A68" s="19">
        <f t="shared" si="33"/>
        <v>150000</v>
      </c>
      <c r="B68" s="19">
        <f t="shared" si="33"/>
        <v>5</v>
      </c>
      <c r="C68" s="29">
        <v>4.6100000000000003</v>
      </c>
      <c r="D68" s="10">
        <f t="shared" si="31"/>
        <v>4.3385365649987691</v>
      </c>
      <c r="E68" s="10">
        <f t="shared" si="32"/>
        <v>58.500258013192962</v>
      </c>
      <c r="F68" s="36">
        <f t="shared" si="27"/>
        <v>85292.590679884044</v>
      </c>
      <c r="G68" s="39" t="str">
        <f t="shared" si="28"/>
        <v/>
      </c>
      <c r="H68" s="36">
        <f t="shared" si="29"/>
        <v>2.8430863559961348</v>
      </c>
      <c r="I68" s="36" t="str">
        <f t="shared" si="30"/>
        <v/>
      </c>
      <c r="T68" t="s">
        <v>90</v>
      </c>
      <c r="U68">
        <v>10000</v>
      </c>
      <c r="V68">
        <v>397</v>
      </c>
      <c r="W68" s="29">
        <v>3.9699999999999998</v>
      </c>
    </row>
    <row r="69" spans="1:23" ht="15.75" x14ac:dyDescent="0.25">
      <c r="A69" s="19">
        <f t="shared" si="33"/>
        <v>75000</v>
      </c>
      <c r="B69" s="19">
        <f t="shared" si="33"/>
        <v>2.5</v>
      </c>
      <c r="C69" s="29">
        <v>5.64</v>
      </c>
      <c r="D69" s="10">
        <f t="shared" si="31"/>
        <v>5.3685365649987684</v>
      </c>
      <c r="E69" s="10">
        <f t="shared" si="32"/>
        <v>48.647918726426262</v>
      </c>
      <c r="F69" s="36" t="str">
        <f t="shared" si="27"/>
        <v/>
      </c>
      <c r="G69" s="39" t="str">
        <f t="shared" si="28"/>
        <v/>
      </c>
      <c r="H69" s="36" t="str">
        <f t="shared" si="29"/>
        <v/>
      </c>
      <c r="I69" s="36" t="str">
        <f t="shared" si="30"/>
        <v/>
      </c>
      <c r="T69" t="s">
        <v>91</v>
      </c>
      <c r="U69">
        <v>10000</v>
      </c>
      <c r="V69">
        <v>588</v>
      </c>
      <c r="W69" s="29">
        <v>5.88</v>
      </c>
    </row>
    <row r="70" spans="1:23" ht="15.75" x14ac:dyDescent="0.25">
      <c r="A70" s="19">
        <f t="shared" si="33"/>
        <v>37500</v>
      </c>
      <c r="B70" s="19">
        <f t="shared" si="33"/>
        <v>1.25</v>
      </c>
      <c r="C70" s="29">
        <v>6.97</v>
      </c>
      <c r="D70" s="10">
        <f t="shared" si="31"/>
        <v>6.6985365649987685</v>
      </c>
      <c r="E70" s="10">
        <f t="shared" si="32"/>
        <v>35.925966055164395</v>
      </c>
      <c r="F70" s="36" t="str">
        <f t="shared" si="27"/>
        <v/>
      </c>
      <c r="G70" s="39" t="str">
        <f t="shared" si="28"/>
        <v/>
      </c>
      <c r="H70" s="36" t="str">
        <f t="shared" si="29"/>
        <v/>
      </c>
      <c r="I70" s="36" t="str">
        <f t="shared" si="30"/>
        <v/>
      </c>
      <c r="T70" t="s">
        <v>92</v>
      </c>
      <c r="U70">
        <v>9999</v>
      </c>
      <c r="V70">
        <v>716</v>
      </c>
      <c r="W70" s="29">
        <v>7.1607160716071609</v>
      </c>
    </row>
    <row r="71" spans="1:23" ht="15.75" x14ac:dyDescent="0.25">
      <c r="A71" s="19">
        <f t="shared" si="33"/>
        <v>18750</v>
      </c>
      <c r="B71" s="19">
        <f t="shared" si="33"/>
        <v>0.625</v>
      </c>
      <c r="C71" s="29">
        <v>7.3400000000000007</v>
      </c>
      <c r="D71" s="10">
        <f t="shared" si="31"/>
        <v>7.0685365649987695</v>
      </c>
      <c r="E71" s="10">
        <f t="shared" si="32"/>
        <v>32.386776214287025</v>
      </c>
      <c r="F71" s="36" t="str">
        <f t="shared" si="27"/>
        <v/>
      </c>
      <c r="G71" s="39" t="str">
        <f t="shared" si="28"/>
        <v/>
      </c>
      <c r="H71" s="36" t="str">
        <f t="shared" si="29"/>
        <v/>
      </c>
      <c r="I71" s="36" t="str">
        <f t="shared" si="30"/>
        <v/>
      </c>
      <c r="T71" t="s">
        <v>93</v>
      </c>
      <c r="U71">
        <v>10000</v>
      </c>
      <c r="V71">
        <v>754</v>
      </c>
      <c r="W71" s="29">
        <v>7.5399999999999991</v>
      </c>
    </row>
    <row r="72" spans="1:23" ht="15.75" x14ac:dyDescent="0.25">
      <c r="A72" s="19">
        <f t="shared" si="33"/>
        <v>9375</v>
      </c>
      <c r="B72" s="19">
        <f t="shared" si="33"/>
        <v>0.3125</v>
      </c>
      <c r="C72" s="29">
        <v>7.4399999999999995</v>
      </c>
      <c r="D72" s="10">
        <f t="shared" si="31"/>
        <v>7.1685365649987682</v>
      </c>
      <c r="E72" s="10">
        <f t="shared" si="32"/>
        <v>31.430238419455314</v>
      </c>
      <c r="F72" s="36" t="str">
        <f t="shared" si="27"/>
        <v/>
      </c>
      <c r="G72" s="39" t="str">
        <f t="shared" si="28"/>
        <v/>
      </c>
      <c r="H72" s="36" t="str">
        <f t="shared" si="29"/>
        <v/>
      </c>
      <c r="I72" s="36" t="str">
        <f t="shared" si="30"/>
        <v/>
      </c>
      <c r="T72" t="s">
        <v>94</v>
      </c>
      <c r="U72">
        <v>9999</v>
      </c>
      <c r="V72">
        <v>670</v>
      </c>
      <c r="W72" s="29">
        <v>6.7006700670067003</v>
      </c>
    </row>
    <row r="73" spans="1:23" ht="15.75" x14ac:dyDescent="0.25">
      <c r="A73" s="19">
        <f t="shared" si="33"/>
        <v>4687.5</v>
      </c>
      <c r="B73" s="19">
        <f t="shared" si="33"/>
        <v>0.15625</v>
      </c>
      <c r="C73" s="29">
        <v>6.1012202440488101</v>
      </c>
      <c r="D73" s="10">
        <f t="shared" si="31"/>
        <v>5.8297568090475789</v>
      </c>
      <c r="E73" s="10">
        <f t="shared" si="32"/>
        <v>44.236172774684299</v>
      </c>
      <c r="F73" s="36" t="str">
        <f t="shared" si="27"/>
        <v/>
      </c>
      <c r="G73" s="39" t="str">
        <f t="shared" si="28"/>
        <v/>
      </c>
      <c r="H73" s="36" t="str">
        <f t="shared" si="29"/>
        <v/>
      </c>
      <c r="I73" s="36" t="str">
        <f t="shared" si="30"/>
        <v/>
      </c>
      <c r="T73" t="s">
        <v>95</v>
      </c>
      <c r="U73">
        <v>9999</v>
      </c>
      <c r="V73">
        <v>520</v>
      </c>
      <c r="W73" s="29">
        <v>5.2005200520052002</v>
      </c>
    </row>
    <row r="74" spans="1:23" ht="15.75" x14ac:dyDescent="0.25">
      <c r="A74" s="19">
        <f t="shared" si="33"/>
        <v>2343.75</v>
      </c>
      <c r="B74" s="19">
        <f t="shared" si="33"/>
        <v>7.8125E-2</v>
      </c>
      <c r="C74" s="29">
        <v>5.0610122024404882</v>
      </c>
      <c r="D74" s="10">
        <f t="shared" si="31"/>
        <v>4.7895487674392569</v>
      </c>
      <c r="E74" s="10">
        <f t="shared" si="32"/>
        <v>54.186155837546742</v>
      </c>
      <c r="F74" s="36">
        <f t="shared" si="27"/>
        <v>2166.327033556448</v>
      </c>
      <c r="G74" s="39" t="str">
        <f t="shared" si="28"/>
        <v/>
      </c>
      <c r="H74" s="36">
        <f t="shared" si="29"/>
        <v>7.2210901118548262E-2</v>
      </c>
      <c r="I74" s="36" t="str">
        <f t="shared" si="30"/>
        <v/>
      </c>
      <c r="T74" t="s">
        <v>96</v>
      </c>
      <c r="U74">
        <v>10000</v>
      </c>
      <c r="V74">
        <v>471</v>
      </c>
      <c r="W74" s="29">
        <v>4.71</v>
      </c>
    </row>
    <row r="75" spans="1:23" ht="15.75" x14ac:dyDescent="0.25">
      <c r="A75" s="19">
        <v>0</v>
      </c>
      <c r="B75" s="19">
        <v>0</v>
      </c>
      <c r="C75" s="29">
        <v>10.842168433686737</v>
      </c>
      <c r="D75" s="10">
        <f t="shared" si="31"/>
        <v>10.570704998685505</v>
      </c>
      <c r="E75" s="10">
        <f t="shared" si="32"/>
        <v>-1.1127884925926357</v>
      </c>
      <c r="F75" s="36" t="str">
        <f t="shared" si="27"/>
        <v/>
      </c>
      <c r="G75" s="39" t="str">
        <f t="shared" si="28"/>
        <v/>
      </c>
      <c r="H75" s="36" t="str">
        <f t="shared" si="29"/>
        <v/>
      </c>
      <c r="I75" s="36" t="str">
        <f t="shared" si="30"/>
        <v/>
      </c>
      <c r="T75" t="s">
        <v>97</v>
      </c>
      <c r="U75">
        <v>9999</v>
      </c>
      <c r="V75">
        <v>666</v>
      </c>
      <c r="W75" s="29">
        <v>6.6606660666066606</v>
      </c>
    </row>
    <row r="76" spans="1:23" ht="15.75" x14ac:dyDescent="0.25">
      <c r="A76" s="19">
        <v>0</v>
      </c>
      <c r="B76" s="18">
        <v>0</v>
      </c>
      <c r="C76" s="29">
        <v>8.43</v>
      </c>
      <c r="D76" s="10">
        <f t="shared" si="31"/>
        <v>8.1585365649987676</v>
      </c>
      <c r="E76" s="10">
        <f t="shared" si="32"/>
        <v>21.960514250621301</v>
      </c>
      <c r="F76" s="36" t="str">
        <f t="shared" si="27"/>
        <v/>
      </c>
      <c r="G76" s="39" t="str">
        <f t="shared" si="28"/>
        <v/>
      </c>
      <c r="H76" s="36" t="str">
        <f t="shared" si="29"/>
        <v/>
      </c>
      <c r="I76" s="36" t="str">
        <f t="shared" si="30"/>
        <v/>
      </c>
      <c r="T76" t="s">
        <v>98</v>
      </c>
      <c r="U76">
        <v>9999</v>
      </c>
      <c r="V76">
        <v>971</v>
      </c>
      <c r="W76" s="29">
        <v>9.7109710971097112</v>
      </c>
    </row>
    <row r="77" spans="1:23" ht="15.75" x14ac:dyDescent="0.25">
      <c r="B77" s="26" t="s">
        <v>6</v>
      </c>
      <c r="C77" s="26">
        <f>$B$5</f>
        <v>10.725833407657953</v>
      </c>
      <c r="D77" s="10">
        <f t="shared" si="31"/>
        <v>10.454369972656721</v>
      </c>
      <c r="E77" s="10">
        <f t="shared" si="32"/>
        <v>0</v>
      </c>
      <c r="F77" s="36">
        <f>SUM(F65:F76)</f>
        <v>87458.917713440489</v>
      </c>
      <c r="G77" s="39">
        <f>SUM(G65:G76)</f>
        <v>476453.86573334708</v>
      </c>
      <c r="H77" s="36">
        <f>SUM(H65:H76)</f>
        <v>2.9152972571146831</v>
      </c>
      <c r="I77" s="36">
        <f>SUM(I65:I76)</f>
        <v>15.881795524444904</v>
      </c>
      <c r="T77" t="s">
        <v>99</v>
      </c>
      <c r="U77">
        <v>9999</v>
      </c>
      <c r="V77">
        <v>846</v>
      </c>
      <c r="W77" s="29">
        <v>8.4608460846084608</v>
      </c>
    </row>
    <row r="78" spans="1:23" x14ac:dyDescent="0.2">
      <c r="T78" t="s">
        <v>100</v>
      </c>
      <c r="U78">
        <v>10000</v>
      </c>
      <c r="V78">
        <v>17</v>
      </c>
      <c r="W78" s="29">
        <v>0.16999999999999998</v>
      </c>
    </row>
    <row r="79" spans="1:23" x14ac:dyDescent="0.2">
      <c r="T79" t="s">
        <v>101</v>
      </c>
      <c r="U79">
        <v>10000</v>
      </c>
      <c r="V79">
        <v>18</v>
      </c>
      <c r="W79" s="29">
        <v>0.18</v>
      </c>
    </row>
    <row r="80" spans="1:23" x14ac:dyDescent="0.2">
      <c r="B80" s="26" t="s">
        <v>130</v>
      </c>
      <c r="C80" s="26"/>
      <c r="D80" s="3"/>
      <c r="E80" s="3"/>
      <c r="F80" s="26"/>
      <c r="G80" s="26"/>
      <c r="T80" t="s">
        <v>102</v>
      </c>
      <c r="U80">
        <v>9997</v>
      </c>
      <c r="V80">
        <v>7</v>
      </c>
      <c r="W80" s="29">
        <v>7.0021006301890565E-2</v>
      </c>
    </row>
    <row r="81" spans="1:23" ht="15.75" x14ac:dyDescent="0.25">
      <c r="B81" s="26"/>
      <c r="C81" s="26"/>
      <c r="D81" s="3"/>
      <c r="E81" s="3"/>
      <c r="F81" s="42" t="s">
        <v>120</v>
      </c>
      <c r="G81" s="42"/>
      <c r="H81" s="43" t="s">
        <v>22</v>
      </c>
      <c r="I81" s="43"/>
      <c r="T81" t="s">
        <v>103</v>
      </c>
      <c r="U81">
        <v>10000</v>
      </c>
      <c r="V81">
        <v>86</v>
      </c>
      <c r="W81" s="29">
        <v>0.86</v>
      </c>
    </row>
    <row r="82" spans="1:23" ht="15.75" x14ac:dyDescent="0.25">
      <c r="A82" s="7" t="s">
        <v>114</v>
      </c>
      <c r="B82" s="41" t="s">
        <v>21</v>
      </c>
      <c r="C82" s="9" t="s">
        <v>1</v>
      </c>
      <c r="D82" s="9" t="s">
        <v>2</v>
      </c>
      <c r="E82" s="9" t="s">
        <v>3</v>
      </c>
      <c r="F82" s="37" t="s">
        <v>4</v>
      </c>
      <c r="G82" s="38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484</v>
      </c>
      <c r="W82" s="29">
        <v>4.8409681936387274</v>
      </c>
    </row>
    <row r="83" spans="1:23" ht="15.75" x14ac:dyDescent="0.25">
      <c r="A83" s="19">
        <f>A11*0.33</f>
        <v>792000</v>
      </c>
      <c r="B83" s="18">
        <f>B119*0.66</f>
        <v>52.800000000000004</v>
      </c>
      <c r="C83" s="29">
        <v>0.16001600160016002</v>
      </c>
      <c r="D83" s="10">
        <f>C83-$B$4</f>
        <v>-0.11144743340107163</v>
      </c>
      <c r="E83" s="10">
        <f>(($D$23-D83)/$D$23)*100</f>
        <v>101.06603682185116</v>
      </c>
      <c r="F83" s="36" t="str">
        <f t="shared" ref="F83:F94" si="34">IF(AND(E83&gt;50,E84&lt;50),(((50-E84)/(E83-E84))*(A83-A84)+A84),"")</f>
        <v/>
      </c>
      <c r="G83" s="39">
        <f t="shared" ref="G83:G94" si="35">IF(AND(E83&gt;90,E84&lt;90),(((90-E84)/(E83-E84))*(A83-A84)+A84),"")</f>
        <v>525645.06008762808</v>
      </c>
      <c r="H83" s="36" t="str">
        <f t="shared" ref="H83:H94" si="36">IF(AND(E83&gt;50,E84&lt;50),(((50-E84)/(E83-E84))*(B83-B84)+B84),"")</f>
        <v/>
      </c>
      <c r="I83" s="36">
        <f t="shared" ref="I83:I94" si="37">IF(AND(E83&gt;90,E84&lt;90),(((90-E84)/(E83-E84))*(B83-B84)+B84),"")</f>
        <v>35.04300400584188</v>
      </c>
      <c r="T83" t="s">
        <v>105</v>
      </c>
      <c r="U83">
        <v>9997</v>
      </c>
      <c r="V83">
        <v>857</v>
      </c>
      <c r="W83" s="29">
        <v>8.5725717715314591</v>
      </c>
    </row>
    <row r="84" spans="1:23" ht="15.75" x14ac:dyDescent="0.25">
      <c r="A84" s="19">
        <f>A83/2</f>
        <v>396000</v>
      </c>
      <c r="B84" s="19">
        <f>B83/2</f>
        <v>26.400000000000002</v>
      </c>
      <c r="C84" s="29">
        <v>1.8800000000000001</v>
      </c>
      <c r="D84" s="10">
        <f t="shared" ref="D84:D95" si="38">C84-$B$4</f>
        <v>1.6085365649987684</v>
      </c>
      <c r="E84" s="10">
        <f t="shared" ref="E84:E95" si="39">(($D$23-D84)/$D$23)*100</f>
        <v>84.613739812098899</v>
      </c>
      <c r="F84" s="36" t="str">
        <f t="shared" si="34"/>
        <v/>
      </c>
      <c r="G84" s="39" t="str">
        <f t="shared" si="35"/>
        <v/>
      </c>
      <c r="H84" s="36" t="str">
        <f t="shared" si="36"/>
        <v/>
      </c>
      <c r="I84" s="36" t="str">
        <f t="shared" si="37"/>
        <v/>
      </c>
      <c r="L84" t="s">
        <v>112</v>
      </c>
      <c r="T84" t="s">
        <v>106</v>
      </c>
      <c r="U84">
        <v>9998</v>
      </c>
      <c r="V84">
        <v>1046</v>
      </c>
      <c r="W84" s="29">
        <v>10.462092418483698</v>
      </c>
    </row>
    <row r="85" spans="1:23" ht="15.75" x14ac:dyDescent="0.25">
      <c r="A85" s="19">
        <f t="shared" ref="A85:B92" si="40">A84/2</f>
        <v>198000</v>
      </c>
      <c r="B85" s="19">
        <f t="shared" si="40"/>
        <v>13.200000000000001</v>
      </c>
      <c r="C85" s="29">
        <v>3.9103910391039101</v>
      </c>
      <c r="D85" s="10">
        <f t="shared" si="38"/>
        <v>3.6389276041026783</v>
      </c>
      <c r="E85" s="10">
        <f t="shared" si="39"/>
        <v>65.192282140193541</v>
      </c>
      <c r="F85" s="36" t="str">
        <f t="shared" si="34"/>
        <v/>
      </c>
      <c r="G85" s="39" t="str">
        <f t="shared" si="35"/>
        <v/>
      </c>
      <c r="H85" s="36" t="str">
        <f t="shared" si="36"/>
        <v/>
      </c>
      <c r="I85" s="36" t="str">
        <f t="shared" si="37"/>
        <v/>
      </c>
      <c r="T85" t="s">
        <v>107</v>
      </c>
      <c r="U85">
        <v>9998</v>
      </c>
      <c r="V85">
        <v>1090</v>
      </c>
      <c r="W85" s="29">
        <v>10.902180436087217</v>
      </c>
    </row>
    <row r="86" spans="1:23" ht="15.75" x14ac:dyDescent="0.25">
      <c r="A86" s="19">
        <f t="shared" si="40"/>
        <v>99000</v>
      </c>
      <c r="B86" s="19">
        <f t="shared" si="40"/>
        <v>6.6000000000000005</v>
      </c>
      <c r="C86" s="29">
        <v>4.6904690469046901</v>
      </c>
      <c r="D86" s="10">
        <f t="shared" si="38"/>
        <v>4.4190056119034589</v>
      </c>
      <c r="E86" s="10">
        <f t="shared" si="39"/>
        <v>57.730541166408734</v>
      </c>
      <c r="F86" s="36">
        <f t="shared" si="34"/>
        <v>60903.925194162635</v>
      </c>
      <c r="G86" s="39" t="str">
        <f t="shared" si="35"/>
        <v/>
      </c>
      <c r="H86" s="36">
        <f t="shared" si="36"/>
        <v>4.0602616796108428</v>
      </c>
      <c r="I86" s="36" t="str">
        <f t="shared" si="37"/>
        <v/>
      </c>
      <c r="T86" t="s">
        <v>108</v>
      </c>
      <c r="U86">
        <v>9994</v>
      </c>
      <c r="V86">
        <v>1108</v>
      </c>
      <c r="W86" s="29">
        <v>11.086651991194717</v>
      </c>
    </row>
    <row r="87" spans="1:23" ht="15.75" x14ac:dyDescent="0.25">
      <c r="A87" s="19">
        <f t="shared" si="40"/>
        <v>49500</v>
      </c>
      <c r="B87" s="19">
        <f t="shared" si="40"/>
        <v>3.3000000000000003</v>
      </c>
      <c r="C87" s="29">
        <v>5.7405740574057402</v>
      </c>
      <c r="D87" s="10">
        <f t="shared" si="38"/>
        <v>5.469110622404509</v>
      </c>
      <c r="E87" s="10">
        <f t="shared" si="39"/>
        <v>47.685889855544602</v>
      </c>
      <c r="F87" s="36" t="str">
        <f t="shared" si="34"/>
        <v/>
      </c>
      <c r="G87" s="39" t="str">
        <f t="shared" si="35"/>
        <v/>
      </c>
      <c r="H87" s="36" t="str">
        <f t="shared" si="36"/>
        <v/>
      </c>
      <c r="I87" s="36" t="str">
        <f t="shared" si="37"/>
        <v/>
      </c>
      <c r="T87" t="s">
        <v>110</v>
      </c>
      <c r="U87">
        <v>9997</v>
      </c>
      <c r="V87">
        <v>1103</v>
      </c>
      <c r="W87" s="29">
        <v>11.0333099929979</v>
      </c>
    </row>
    <row r="88" spans="1:23" ht="15.75" x14ac:dyDescent="0.25">
      <c r="A88" s="19">
        <f t="shared" si="40"/>
        <v>24750</v>
      </c>
      <c r="B88" s="19">
        <f t="shared" si="40"/>
        <v>1.6500000000000001</v>
      </c>
      <c r="C88" s="29">
        <v>7.0207020702070206</v>
      </c>
      <c r="D88" s="10">
        <f t="shared" si="38"/>
        <v>6.7492386352057894</v>
      </c>
      <c r="E88" s="10">
        <f t="shared" si="39"/>
        <v>35.440981590872127</v>
      </c>
      <c r="F88" s="36" t="str">
        <f t="shared" si="34"/>
        <v/>
      </c>
      <c r="G88" s="39" t="str">
        <f t="shared" si="35"/>
        <v/>
      </c>
      <c r="H88" s="36" t="str">
        <f t="shared" si="36"/>
        <v/>
      </c>
      <c r="I88" s="36" t="str">
        <f t="shared" si="37"/>
        <v/>
      </c>
      <c r="T88" t="s">
        <v>109</v>
      </c>
      <c r="U88">
        <v>9996</v>
      </c>
      <c r="V88">
        <v>1109</v>
      </c>
      <c r="W88" s="29">
        <v>11.094437775110045</v>
      </c>
    </row>
    <row r="89" spans="1:23" ht="15.75" x14ac:dyDescent="0.25">
      <c r="A89" s="19">
        <f t="shared" si="40"/>
        <v>12375</v>
      </c>
      <c r="B89" s="19">
        <f t="shared" si="40"/>
        <v>0.82500000000000007</v>
      </c>
      <c r="C89" s="29">
        <v>7.4507450745074504</v>
      </c>
      <c r="D89" s="10">
        <f t="shared" si="38"/>
        <v>7.1792816395062191</v>
      </c>
      <c r="E89" s="10">
        <f t="shared" si="39"/>
        <v>31.327457720708718</v>
      </c>
      <c r="F89" s="36" t="str">
        <f t="shared" si="34"/>
        <v/>
      </c>
      <c r="G89" s="39" t="str">
        <f t="shared" si="35"/>
        <v/>
      </c>
      <c r="H89" s="36" t="str">
        <f t="shared" si="36"/>
        <v/>
      </c>
      <c r="I89" s="36" t="str">
        <f t="shared" si="37"/>
        <v/>
      </c>
      <c r="T89" t="s">
        <v>111</v>
      </c>
      <c r="U89">
        <v>9999</v>
      </c>
      <c r="V89">
        <v>927</v>
      </c>
      <c r="W89" s="29">
        <v>9.27092709270927</v>
      </c>
    </row>
    <row r="90" spans="1:23" ht="15.75" x14ac:dyDescent="0.25">
      <c r="A90" s="19">
        <f t="shared" si="40"/>
        <v>6187.5</v>
      </c>
      <c r="B90" s="19">
        <f t="shared" si="40"/>
        <v>0.41250000000000003</v>
      </c>
      <c r="C90" s="29">
        <v>6.6106610661066103</v>
      </c>
      <c r="D90" s="10">
        <f t="shared" si="38"/>
        <v>6.339197631105379</v>
      </c>
      <c r="E90" s="10">
        <f t="shared" si="39"/>
        <v>39.363178769400029</v>
      </c>
      <c r="F90" s="36" t="str">
        <f t="shared" si="34"/>
        <v/>
      </c>
      <c r="G90" s="39" t="str">
        <f t="shared" si="35"/>
        <v/>
      </c>
      <c r="H90" s="36" t="str">
        <f t="shared" si="36"/>
        <v/>
      </c>
      <c r="I90" s="36" t="str">
        <f t="shared" si="37"/>
        <v/>
      </c>
    </row>
    <row r="91" spans="1:23" ht="15.75" x14ac:dyDescent="0.25">
      <c r="A91" s="19">
        <f t="shared" si="40"/>
        <v>3093.75</v>
      </c>
      <c r="B91" s="19">
        <f t="shared" si="40"/>
        <v>0.20625000000000002</v>
      </c>
      <c r="C91" s="29">
        <v>5.35</v>
      </c>
      <c r="D91" s="10">
        <f t="shared" si="38"/>
        <v>5.0785365649987684</v>
      </c>
      <c r="E91" s="10">
        <f t="shared" si="39"/>
        <v>51.421878331438243</v>
      </c>
      <c r="F91" s="36" t="str">
        <f t="shared" si="34"/>
        <v/>
      </c>
      <c r="G91" s="39" t="str">
        <f t="shared" si="35"/>
        <v/>
      </c>
      <c r="H91" s="36" t="str">
        <f t="shared" si="36"/>
        <v/>
      </c>
      <c r="I91" s="36" t="str">
        <f t="shared" si="37"/>
        <v/>
      </c>
    </row>
    <row r="92" spans="1:23" ht="15.75" x14ac:dyDescent="0.25">
      <c r="A92" s="19">
        <f t="shared" si="40"/>
        <v>1546.875</v>
      </c>
      <c r="B92" s="19">
        <f t="shared" si="40"/>
        <v>0.10312500000000001</v>
      </c>
      <c r="C92" s="29">
        <v>4.6527777777777777</v>
      </c>
      <c r="D92" s="10">
        <f t="shared" si="38"/>
        <v>4.3813143427765464</v>
      </c>
      <c r="E92" s="10">
        <f t="shared" si="39"/>
        <v>58.091072400959398</v>
      </c>
      <c r="F92" s="36">
        <f t="shared" si="34"/>
        <v>1317.6533921020484</v>
      </c>
      <c r="G92" s="39" t="str">
        <f t="shared" si="35"/>
        <v/>
      </c>
      <c r="H92" s="36">
        <f t="shared" si="36"/>
        <v>8.7843559473469904E-2</v>
      </c>
      <c r="I92" s="36" t="str">
        <f t="shared" si="37"/>
        <v/>
      </c>
    </row>
    <row r="93" spans="1:23" ht="15.75" x14ac:dyDescent="0.25">
      <c r="A93" s="19">
        <v>0</v>
      </c>
      <c r="B93" s="19">
        <v>0</v>
      </c>
      <c r="C93" s="29">
        <v>10.36103610361036</v>
      </c>
      <c r="D93" s="10">
        <f t="shared" si="38"/>
        <v>10.089572668609128</v>
      </c>
      <c r="E93" s="10">
        <f t="shared" si="39"/>
        <v>3.4894240877424134</v>
      </c>
      <c r="F93" s="36" t="str">
        <f t="shared" si="34"/>
        <v/>
      </c>
      <c r="G93" s="39" t="str">
        <f t="shared" si="35"/>
        <v/>
      </c>
      <c r="H93" s="36" t="str">
        <f t="shared" si="36"/>
        <v/>
      </c>
      <c r="I93" s="36" t="str">
        <f t="shared" si="37"/>
        <v/>
      </c>
    </row>
    <row r="94" spans="1:23" ht="15.75" x14ac:dyDescent="0.25">
      <c r="A94" s="19">
        <v>0</v>
      </c>
      <c r="B94" s="18">
        <v>0</v>
      </c>
      <c r="C94" s="29">
        <v>8.7116686579052161</v>
      </c>
      <c r="D94" s="10">
        <f t="shared" si="38"/>
        <v>8.4402052229039839</v>
      </c>
      <c r="E94" s="10">
        <f t="shared" si="39"/>
        <v>19.26624708156265</v>
      </c>
      <c r="F94" s="36" t="str">
        <f t="shared" si="34"/>
        <v/>
      </c>
      <c r="G94" s="39" t="str">
        <f t="shared" si="35"/>
        <v/>
      </c>
      <c r="H94" s="36" t="str">
        <f t="shared" si="36"/>
        <v/>
      </c>
      <c r="I94" s="36" t="str">
        <f t="shared" si="37"/>
        <v/>
      </c>
    </row>
    <row r="95" spans="1:23" ht="15.75" x14ac:dyDescent="0.25">
      <c r="B95" s="26" t="s">
        <v>6</v>
      </c>
      <c r="C95" s="26">
        <f>$B$5</f>
        <v>10.725833407657953</v>
      </c>
      <c r="D95" s="10">
        <f t="shared" si="38"/>
        <v>10.454369972656721</v>
      </c>
      <c r="E95" s="10">
        <f t="shared" si="39"/>
        <v>0</v>
      </c>
      <c r="F95" s="36">
        <f>SUM(F83:F94)</f>
        <v>62221.578586264681</v>
      </c>
      <c r="G95" s="39">
        <f>SUM(G83:G94)</f>
        <v>525645.06008762808</v>
      </c>
      <c r="H95" s="36">
        <f>SUM(H83:H94)</f>
        <v>4.1481052390843125</v>
      </c>
      <c r="I95" s="36">
        <f>SUM(I83:I94)</f>
        <v>35.04300400584188</v>
      </c>
    </row>
    <row r="98" spans="1:9" x14ac:dyDescent="0.2">
      <c r="B98" s="26" t="s">
        <v>129</v>
      </c>
      <c r="C98" s="26"/>
      <c r="D98" s="3"/>
      <c r="E98" s="3"/>
      <c r="F98" s="26"/>
      <c r="G98" s="26"/>
    </row>
    <row r="99" spans="1:9" ht="15.75" x14ac:dyDescent="0.25">
      <c r="B99" s="26"/>
      <c r="C99" s="26"/>
      <c r="D99" s="3"/>
      <c r="E99" s="3"/>
      <c r="F99" s="42" t="s">
        <v>120</v>
      </c>
      <c r="G99" s="42"/>
      <c r="H99" s="43" t="s">
        <v>22</v>
      </c>
      <c r="I99" s="43"/>
    </row>
    <row r="100" spans="1:9" ht="15.75" x14ac:dyDescent="0.25">
      <c r="A100" s="7" t="s">
        <v>114</v>
      </c>
      <c r="B100" s="41" t="s">
        <v>21</v>
      </c>
      <c r="C100" s="9" t="s">
        <v>1</v>
      </c>
      <c r="D100" s="9" t="s">
        <v>2</v>
      </c>
      <c r="E100" s="9" t="s">
        <v>3</v>
      </c>
      <c r="F100" s="37" t="s">
        <v>4</v>
      </c>
      <c r="G100" s="38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480000</v>
      </c>
      <c r="B101" s="18">
        <f>B119*0.8</f>
        <v>64</v>
      </c>
      <c r="C101" s="29">
        <v>0.91018203640728157</v>
      </c>
      <c r="D101" s="10">
        <f>C101-$B$4</f>
        <v>0.63871860140604997</v>
      </c>
      <c r="E101" s="10">
        <f>(($D$23-D101)/$D$23)*100</f>
        <v>93.890415174930581</v>
      </c>
      <c r="F101" s="36" t="str">
        <f t="shared" ref="F101:F112" si="41">IF(AND(E101&gt;50,E102&lt;50),(((50-E102)/(E101-E102))*(A101-A102)+A102),"")</f>
        <v/>
      </c>
      <c r="G101" s="39">
        <f t="shared" ref="G101:G112" si="42">IF(AND(E101&gt;90,E102&lt;90),(((90-E102)/(E101-E102))*(A101-A102)+A102),"")</f>
        <v>426073.17011713097</v>
      </c>
      <c r="H101" s="36" t="str">
        <f t="shared" ref="H101:H111" si="43">IF(AND(E101&gt;50,E102&lt;50),(((50-E102)/(E101-E102))*(B101-B102)+B102),"")</f>
        <v/>
      </c>
      <c r="I101" s="36">
        <f t="shared" ref="I101:I112" si="44">IF(AND(E101&gt;90,E102&lt;90),(((90-E102)/(E101-E102))*(B101-B102)+B102),"")</f>
        <v>56.809756015617467</v>
      </c>
    </row>
    <row r="102" spans="1:9" ht="15.75" x14ac:dyDescent="0.25">
      <c r="A102" s="19">
        <f>A101/2</f>
        <v>240000</v>
      </c>
      <c r="B102" s="19">
        <f>B101/2</f>
        <v>32</v>
      </c>
      <c r="C102" s="29">
        <v>2.7202720272027201</v>
      </c>
      <c r="D102" s="10">
        <f t="shared" ref="D102:D113" si="45">C102-$B$4</f>
        <v>2.4488085922014884</v>
      </c>
      <c r="E102" s="10">
        <f t="shared" ref="E102:E113" si="46">(($D$23-D102)/$D$23)*100</f>
        <v>76.576220292506221</v>
      </c>
      <c r="F102" s="36" t="str">
        <f t="shared" si="41"/>
        <v/>
      </c>
      <c r="G102" s="39" t="str">
        <f t="shared" si="42"/>
        <v/>
      </c>
      <c r="H102" s="36" t="str">
        <f t="shared" si="43"/>
        <v/>
      </c>
      <c r="I102" s="36" t="str">
        <f t="shared" si="44"/>
        <v/>
      </c>
    </row>
    <row r="103" spans="1:9" ht="15.75" x14ac:dyDescent="0.25">
      <c r="A103" s="19">
        <f t="shared" ref="A103:B110" si="47">A102/2</f>
        <v>120000</v>
      </c>
      <c r="B103" s="19">
        <f t="shared" si="47"/>
        <v>16</v>
      </c>
      <c r="C103" s="29">
        <v>3.9699999999999998</v>
      </c>
      <c r="D103" s="10">
        <f t="shared" si="45"/>
        <v>3.698536564998768</v>
      </c>
      <c r="E103" s="10">
        <f t="shared" si="46"/>
        <v>64.62209990011597</v>
      </c>
      <c r="F103" s="36">
        <f t="shared" si="41"/>
        <v>71979.630743573012</v>
      </c>
      <c r="G103" s="39" t="str">
        <f t="shared" si="42"/>
        <v/>
      </c>
      <c r="H103" s="36">
        <f t="shared" si="43"/>
        <v>9.597284099143069</v>
      </c>
      <c r="I103" s="36" t="str">
        <f t="shared" si="44"/>
        <v/>
      </c>
    </row>
    <row r="104" spans="1:9" ht="15.75" x14ac:dyDescent="0.25">
      <c r="A104" s="19">
        <f t="shared" si="47"/>
        <v>60000</v>
      </c>
      <c r="B104" s="19">
        <f t="shared" si="47"/>
        <v>8</v>
      </c>
      <c r="C104" s="29">
        <v>5.88</v>
      </c>
      <c r="D104" s="10">
        <f t="shared" si="45"/>
        <v>5.6085365649987686</v>
      </c>
      <c r="E104" s="10">
        <f t="shared" si="46"/>
        <v>46.352228018830132</v>
      </c>
      <c r="F104" s="36" t="str">
        <f t="shared" si="41"/>
        <v/>
      </c>
      <c r="G104" s="39" t="str">
        <f t="shared" si="42"/>
        <v/>
      </c>
      <c r="H104" s="36" t="str">
        <f t="shared" si="43"/>
        <v/>
      </c>
      <c r="I104" s="36" t="str">
        <f t="shared" si="44"/>
        <v/>
      </c>
    </row>
    <row r="105" spans="1:9" ht="15.75" x14ac:dyDescent="0.25">
      <c r="A105" s="19">
        <f t="shared" si="47"/>
        <v>30000</v>
      </c>
      <c r="B105" s="19">
        <f t="shared" si="47"/>
        <v>4</v>
      </c>
      <c r="C105" s="29">
        <v>7.1607160716071609</v>
      </c>
      <c r="D105" s="10">
        <f t="shared" si="45"/>
        <v>6.8892526366059297</v>
      </c>
      <c r="E105" s="10">
        <f t="shared" si="46"/>
        <v>34.101694749423572</v>
      </c>
      <c r="F105" s="36" t="str">
        <f t="shared" si="41"/>
        <v/>
      </c>
      <c r="G105" s="39" t="str">
        <f t="shared" si="42"/>
        <v/>
      </c>
      <c r="H105" s="36" t="str">
        <f t="shared" si="43"/>
        <v/>
      </c>
      <c r="I105" s="36" t="str">
        <f t="shared" si="44"/>
        <v/>
      </c>
    </row>
    <row r="106" spans="1:9" ht="15.75" x14ac:dyDescent="0.25">
      <c r="A106" s="19">
        <f t="shared" si="47"/>
        <v>15000</v>
      </c>
      <c r="B106" s="19">
        <f t="shared" si="47"/>
        <v>2</v>
      </c>
      <c r="C106" s="29">
        <v>7.5399999999999991</v>
      </c>
      <c r="D106" s="10">
        <f t="shared" si="45"/>
        <v>7.2685365649987679</v>
      </c>
      <c r="E106" s="10">
        <f t="shared" si="46"/>
        <v>30.4737006246236</v>
      </c>
      <c r="F106" s="36" t="str">
        <f t="shared" si="41"/>
        <v/>
      </c>
      <c r="G106" s="39" t="str">
        <f t="shared" si="42"/>
        <v/>
      </c>
      <c r="H106" s="36" t="str">
        <f t="shared" si="43"/>
        <v/>
      </c>
      <c r="I106" s="36" t="str">
        <f t="shared" si="44"/>
        <v/>
      </c>
    </row>
    <row r="107" spans="1:9" ht="15.75" x14ac:dyDescent="0.25">
      <c r="A107" s="19">
        <f t="shared" si="47"/>
        <v>7500</v>
      </c>
      <c r="B107" s="19">
        <f t="shared" si="47"/>
        <v>1</v>
      </c>
      <c r="C107" s="29">
        <v>6.7006700670067003</v>
      </c>
      <c r="D107" s="10">
        <f t="shared" si="45"/>
        <v>6.429206632005469</v>
      </c>
      <c r="E107" s="10">
        <f t="shared" si="46"/>
        <v>38.502208657040249</v>
      </c>
      <c r="F107" s="36" t="str">
        <f t="shared" si="41"/>
        <v/>
      </c>
      <c r="G107" s="39" t="str">
        <f t="shared" si="42"/>
        <v/>
      </c>
      <c r="H107" s="36" t="str">
        <f t="shared" si="43"/>
        <v/>
      </c>
      <c r="I107" s="36" t="str">
        <f t="shared" si="44"/>
        <v/>
      </c>
    </row>
    <row r="108" spans="1:9" ht="15.75" x14ac:dyDescent="0.25">
      <c r="A108" s="19">
        <f t="shared" si="47"/>
        <v>3750</v>
      </c>
      <c r="B108" s="19">
        <f t="shared" si="47"/>
        <v>0.5</v>
      </c>
      <c r="C108" s="29">
        <v>5.2005200520052002</v>
      </c>
      <c r="D108" s="10">
        <f t="shared" si="45"/>
        <v>4.9290566170039689</v>
      </c>
      <c r="E108" s="10">
        <f t="shared" si="46"/>
        <v>52.851710529703297</v>
      </c>
      <c r="F108" s="36" t="str">
        <f t="shared" si="41"/>
        <v/>
      </c>
      <c r="G108" s="39" t="str">
        <f t="shared" si="42"/>
        <v/>
      </c>
      <c r="H108" s="36" t="str">
        <f t="shared" si="43"/>
        <v/>
      </c>
      <c r="I108" s="36" t="str">
        <f t="shared" si="44"/>
        <v/>
      </c>
    </row>
    <row r="109" spans="1:9" ht="15.75" x14ac:dyDescent="0.25">
      <c r="A109" s="19">
        <f t="shared" si="47"/>
        <v>1875</v>
      </c>
      <c r="B109" s="19">
        <f t="shared" si="47"/>
        <v>0.25</v>
      </c>
      <c r="C109" s="29">
        <v>4.71</v>
      </c>
      <c r="D109" s="10">
        <f t="shared" si="45"/>
        <v>4.4385365649987687</v>
      </c>
      <c r="E109" s="10">
        <f t="shared" si="46"/>
        <v>57.543720218361237</v>
      </c>
      <c r="F109" s="36">
        <f t="shared" si="41"/>
        <v>1495.9715708631443</v>
      </c>
      <c r="G109" s="39" t="str">
        <f t="shared" si="42"/>
        <v/>
      </c>
      <c r="H109" s="36">
        <f t="shared" si="43"/>
        <v>0.1994628761150859</v>
      </c>
      <c r="I109" s="36" t="str">
        <f t="shared" si="44"/>
        <v/>
      </c>
    </row>
    <row r="110" spans="1:9" ht="15.75" x14ac:dyDescent="0.25">
      <c r="A110" s="19">
        <f t="shared" si="47"/>
        <v>937.5</v>
      </c>
      <c r="B110" s="19">
        <f t="shared" si="47"/>
        <v>0.125</v>
      </c>
      <c r="C110" s="29">
        <v>6.6606660666066606</v>
      </c>
      <c r="D110" s="10">
        <f t="shared" si="45"/>
        <v>6.3892026316054293</v>
      </c>
      <c r="E110" s="10">
        <f t="shared" si="46"/>
        <v>38.884862040311255</v>
      </c>
      <c r="F110" s="36" t="str">
        <f t="shared" si="41"/>
        <v/>
      </c>
      <c r="G110" s="39" t="str">
        <f t="shared" si="42"/>
        <v/>
      </c>
      <c r="H110" s="36" t="str">
        <f t="shared" si="43"/>
        <v/>
      </c>
      <c r="I110" s="36" t="str">
        <f t="shared" si="44"/>
        <v/>
      </c>
    </row>
    <row r="111" spans="1:9" ht="15.75" x14ac:dyDescent="0.25">
      <c r="A111" s="19">
        <v>0</v>
      </c>
      <c r="B111" s="19">
        <v>0</v>
      </c>
      <c r="C111" s="29">
        <v>9.7109710971097112</v>
      </c>
      <c r="D111" s="10">
        <f t="shared" si="45"/>
        <v>9.439507662108479</v>
      </c>
      <c r="E111" s="10">
        <f t="shared" si="46"/>
        <v>9.7075415658963902</v>
      </c>
      <c r="F111" s="36" t="str">
        <f t="shared" si="41"/>
        <v/>
      </c>
      <c r="G111" s="39" t="str">
        <f t="shared" si="42"/>
        <v/>
      </c>
      <c r="H111" s="36" t="str">
        <f t="shared" si="43"/>
        <v/>
      </c>
      <c r="I111" s="36" t="str">
        <f t="shared" si="44"/>
        <v/>
      </c>
    </row>
    <row r="112" spans="1:9" ht="15.75" x14ac:dyDescent="0.25">
      <c r="A112" s="19">
        <v>0</v>
      </c>
      <c r="B112" s="18">
        <v>0</v>
      </c>
      <c r="C112" s="29">
        <v>8.4608460846084608</v>
      </c>
      <c r="D112" s="10">
        <f t="shared" si="45"/>
        <v>8.1893826496072286</v>
      </c>
      <c r="E112" s="10">
        <f t="shared" si="46"/>
        <v>21.665459793115602</v>
      </c>
      <c r="F112" s="36" t="str">
        <f t="shared" si="41"/>
        <v/>
      </c>
      <c r="G112" s="39" t="str">
        <f t="shared" si="42"/>
        <v/>
      </c>
      <c r="H112" s="36" t="str">
        <f>IF(AND(E112&gt;50,E113&lt;50),(((50-E113)/(E112-E113))*(B112-B113)+B113),"")</f>
        <v/>
      </c>
      <c r="I112" s="36" t="str">
        <f t="shared" si="44"/>
        <v/>
      </c>
    </row>
    <row r="113" spans="1:9" ht="15.75" x14ac:dyDescent="0.25">
      <c r="B113" s="26" t="s">
        <v>6</v>
      </c>
      <c r="C113" s="26">
        <f>$B$5</f>
        <v>10.725833407657953</v>
      </c>
      <c r="D113" s="10">
        <f t="shared" si="45"/>
        <v>10.454369972656721</v>
      </c>
      <c r="E113" s="10">
        <f t="shared" si="46"/>
        <v>0</v>
      </c>
      <c r="F113" s="36">
        <f>SUM(F101:F112)</f>
        <v>73475.602314436153</v>
      </c>
      <c r="G113" s="39">
        <f>SUM(G101:G112)</f>
        <v>426073.17011713097</v>
      </c>
      <c r="H113" s="36">
        <f>SUM(H101:H112)</f>
        <v>9.7967469752581557</v>
      </c>
      <c r="I113" s="36">
        <f>SUM(I101:I112)</f>
        <v>56.809756015617467</v>
      </c>
    </row>
    <row r="116" spans="1:9" x14ac:dyDescent="0.2">
      <c r="B116" s="26" t="s">
        <v>128</v>
      </c>
      <c r="C116" s="26"/>
      <c r="D116" s="3"/>
      <c r="E116" s="3"/>
      <c r="F116" s="26"/>
      <c r="G116" s="26"/>
    </row>
    <row r="117" spans="1:9" ht="15.75" x14ac:dyDescent="0.25">
      <c r="B117" s="26"/>
      <c r="C117" s="26"/>
      <c r="D117" s="3"/>
      <c r="E117" s="3"/>
      <c r="F117" s="42" t="s">
        <v>120</v>
      </c>
      <c r="G117" s="42"/>
      <c r="H117" s="43" t="s">
        <v>22</v>
      </c>
      <c r="I117" s="43"/>
    </row>
    <row r="118" spans="1:9" ht="15.75" x14ac:dyDescent="0.25">
      <c r="A118" s="7" t="s">
        <v>114</v>
      </c>
      <c r="B118" s="41" t="s">
        <v>21</v>
      </c>
      <c r="C118" s="9" t="s">
        <v>1</v>
      </c>
      <c r="D118" s="9" t="s">
        <v>2</v>
      </c>
      <c r="E118" s="9" t="s">
        <v>3</v>
      </c>
      <c r="F118" s="37" t="s">
        <v>4</v>
      </c>
      <c r="G118" s="38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 s="29">
        <v>0.16999999999999998</v>
      </c>
      <c r="D119" s="10">
        <f>C119-$B$4</f>
        <v>-0.10146343500123167</v>
      </c>
      <c r="E119" s="10">
        <f>(($D$23-D119)/$D$23)*100</f>
        <v>100.97053610372132</v>
      </c>
      <c r="F119" s="36" t="str">
        <f t="shared" ref="F119:F130" si="48">IF(AND(E119&gt;50,E120&lt;50),(((50-E120)/(E119-E120))*(A119-A120)+A120),"")</f>
        <v/>
      </c>
      <c r="G119" s="39" t="str">
        <f t="shared" ref="G119:G130" si="49">IF(AND(E119&gt;90,E120&lt;90),(((90-E120)/(E119-E120))*(A119-A120)+A120),"")</f>
        <v/>
      </c>
      <c r="H119" s="36" t="str">
        <f t="shared" ref="H119:H129" si="50">IF(AND(E119&gt;50,E120&lt;50),(((50-E120)/(E119-E120))*(B119-B120)+B120),"")</f>
        <v/>
      </c>
      <c r="I119" s="36" t="str">
        <f t="shared" ref="I119:I130" si="51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 s="29">
        <v>0.18</v>
      </c>
      <c r="D120" s="10">
        <f t="shared" ref="D120:D131" si="52">C120-$B$4</f>
        <v>-9.1463435001231663E-2</v>
      </c>
      <c r="E120" s="10">
        <f t="shared" ref="E120:E131" si="53">(($D$23-D120)/$D$23)*100</f>
        <v>100.87488232423813</v>
      </c>
      <c r="F120" s="36" t="str">
        <f t="shared" si="48"/>
        <v/>
      </c>
      <c r="G120" s="39" t="str">
        <f t="shared" si="49"/>
        <v/>
      </c>
      <c r="H120" s="36" t="str">
        <f t="shared" si="50"/>
        <v/>
      </c>
      <c r="I120" s="36" t="str">
        <f t="shared" si="51"/>
        <v/>
      </c>
    </row>
    <row r="121" spans="1:9" ht="15.75" x14ac:dyDescent="0.25">
      <c r="A121" s="18">
        <v>0</v>
      </c>
      <c r="B121" s="18">
        <f t="shared" ref="B121:B128" si="54">B120/2</f>
        <v>20</v>
      </c>
      <c r="C121" s="29">
        <v>7.0021006301890565E-2</v>
      </c>
      <c r="D121" s="10">
        <f t="shared" si="52"/>
        <v>-0.20144242869934109</v>
      </c>
      <c r="E121" s="10">
        <f t="shared" si="53"/>
        <v>101.92687296533613</v>
      </c>
      <c r="F121" s="36" t="str">
        <f t="shared" si="48"/>
        <v/>
      </c>
      <c r="G121" s="39" t="str">
        <f t="shared" si="49"/>
        <v/>
      </c>
      <c r="H121" s="36" t="str">
        <f t="shared" si="50"/>
        <v/>
      </c>
      <c r="I121" s="36" t="str">
        <f t="shared" si="51"/>
        <v/>
      </c>
    </row>
    <row r="122" spans="1:9" ht="15.75" x14ac:dyDescent="0.25">
      <c r="A122" s="18">
        <v>0</v>
      </c>
      <c r="B122" s="18">
        <f t="shared" si="54"/>
        <v>10</v>
      </c>
      <c r="C122" s="29">
        <v>0.86</v>
      </c>
      <c r="D122" s="10">
        <f t="shared" si="52"/>
        <v>0.58853656499876839</v>
      </c>
      <c r="E122" s="10">
        <f t="shared" si="53"/>
        <v>94.37042531938242</v>
      </c>
      <c r="F122" s="36" t="str">
        <f t="shared" si="48"/>
        <v/>
      </c>
      <c r="G122" s="39">
        <f t="shared" si="49"/>
        <v>0</v>
      </c>
      <c r="H122" s="36" t="str">
        <f t="shared" si="50"/>
        <v/>
      </c>
      <c r="I122" s="36">
        <f t="shared" si="51"/>
        <v>9.4261440809838763</v>
      </c>
    </row>
    <row r="123" spans="1:9" ht="15.75" x14ac:dyDescent="0.25">
      <c r="A123" s="18">
        <v>0</v>
      </c>
      <c r="B123" s="18">
        <f t="shared" si="54"/>
        <v>5</v>
      </c>
      <c r="C123" s="29">
        <v>4.8409681936387274</v>
      </c>
      <c r="D123" s="10">
        <f t="shared" si="52"/>
        <v>4.5695047586374962</v>
      </c>
      <c r="E123" s="10">
        <f t="shared" si="53"/>
        <v>56.29095994699842</v>
      </c>
      <c r="F123" s="36">
        <f t="shared" si="48"/>
        <v>0</v>
      </c>
      <c r="G123" s="39" t="str">
        <f t="shared" si="49"/>
        <v/>
      </c>
      <c r="H123" s="36">
        <f t="shared" si="50"/>
        <v>4.5593849842550389</v>
      </c>
      <c r="I123" s="36" t="str">
        <f t="shared" si="51"/>
        <v/>
      </c>
    </row>
    <row r="124" spans="1:9" ht="15.75" x14ac:dyDescent="0.25">
      <c r="A124" s="18">
        <v>0</v>
      </c>
      <c r="B124" s="18">
        <f t="shared" si="54"/>
        <v>2.5</v>
      </c>
      <c r="C124" s="29">
        <v>8.5725717715314591</v>
      </c>
      <c r="D124" s="10">
        <f t="shared" si="52"/>
        <v>8.3011083365302269</v>
      </c>
      <c r="E124" s="10">
        <f t="shared" si="53"/>
        <v>20.596761371161765</v>
      </c>
      <c r="F124" s="36" t="str">
        <f t="shared" si="48"/>
        <v/>
      </c>
      <c r="G124" s="39" t="str">
        <f t="shared" si="49"/>
        <v/>
      </c>
      <c r="H124" s="36" t="str">
        <f t="shared" si="50"/>
        <v/>
      </c>
      <c r="I124" s="36" t="str">
        <f t="shared" si="51"/>
        <v/>
      </c>
    </row>
    <row r="125" spans="1:9" ht="15.75" x14ac:dyDescent="0.25">
      <c r="A125" s="18">
        <v>0</v>
      </c>
      <c r="B125" s="18">
        <f t="shared" si="54"/>
        <v>1.25</v>
      </c>
      <c r="C125" s="29">
        <v>10.462092418483698</v>
      </c>
      <c r="D125" s="10">
        <f t="shared" si="52"/>
        <v>10.190628983482465</v>
      </c>
      <c r="E125" s="10">
        <f t="shared" si="53"/>
        <v>2.5227822419147885</v>
      </c>
      <c r="F125" s="36" t="str">
        <f t="shared" si="48"/>
        <v/>
      </c>
      <c r="G125" s="39" t="str">
        <f t="shared" si="49"/>
        <v/>
      </c>
      <c r="H125" s="36" t="str">
        <f t="shared" si="50"/>
        <v/>
      </c>
      <c r="I125" s="36" t="str">
        <f t="shared" si="51"/>
        <v/>
      </c>
    </row>
    <row r="126" spans="1:9" ht="15.75" x14ac:dyDescent="0.25">
      <c r="A126" s="18">
        <v>0</v>
      </c>
      <c r="B126" s="18">
        <f t="shared" si="54"/>
        <v>0.625</v>
      </c>
      <c r="C126" s="29">
        <v>10.902180436087217</v>
      </c>
      <c r="D126" s="10">
        <f t="shared" si="52"/>
        <v>10.630717001085985</v>
      </c>
      <c r="E126" s="10">
        <f>(($D$23-D126)/$D$23)*100</f>
        <v>-1.6868259769885474</v>
      </c>
      <c r="F126" s="36" t="str">
        <f t="shared" si="48"/>
        <v/>
      </c>
      <c r="G126" s="39" t="str">
        <f t="shared" si="49"/>
        <v/>
      </c>
      <c r="H126" s="36" t="str">
        <f t="shared" si="50"/>
        <v/>
      </c>
      <c r="I126" s="36" t="str">
        <f t="shared" si="51"/>
        <v/>
      </c>
    </row>
    <row r="127" spans="1:9" ht="15.75" x14ac:dyDescent="0.25">
      <c r="A127" s="18">
        <v>1</v>
      </c>
      <c r="B127" s="18">
        <f t="shared" si="54"/>
        <v>0.3125</v>
      </c>
      <c r="C127" s="29">
        <v>11.086651991194717</v>
      </c>
      <c r="D127" s="10">
        <f>C127-$B$4</f>
        <v>10.815188556193485</v>
      </c>
      <c r="E127" s="10">
        <f>(($D$23-D127)/$D$23)*100</f>
        <v>-3.4513661223056054</v>
      </c>
      <c r="F127" s="36" t="str">
        <f t="shared" si="48"/>
        <v/>
      </c>
      <c r="G127" s="39" t="str">
        <f t="shared" si="49"/>
        <v/>
      </c>
      <c r="H127" s="36" t="str">
        <f t="shared" si="50"/>
        <v/>
      </c>
      <c r="I127" s="36" t="str">
        <f t="shared" si="51"/>
        <v/>
      </c>
    </row>
    <row r="128" spans="1:9" ht="15.75" x14ac:dyDescent="0.25">
      <c r="A128" s="18">
        <v>0</v>
      </c>
      <c r="B128" s="18">
        <f t="shared" si="54"/>
        <v>0.15625</v>
      </c>
      <c r="C128" s="29">
        <v>11.0333099929979</v>
      </c>
      <c r="D128" s="10">
        <f t="shared" si="52"/>
        <v>10.761846557996668</v>
      </c>
      <c r="E128" s="10">
        <f t="shared" si="53"/>
        <v>-2.941129749034594</v>
      </c>
      <c r="F128" s="36" t="str">
        <f t="shared" si="48"/>
        <v/>
      </c>
      <c r="G128" s="39" t="str">
        <f t="shared" si="49"/>
        <v/>
      </c>
      <c r="H128" s="36" t="str">
        <f t="shared" si="50"/>
        <v/>
      </c>
      <c r="I128" s="36" t="str">
        <f t="shared" si="51"/>
        <v/>
      </c>
    </row>
    <row r="129" spans="1:9" ht="15.75" x14ac:dyDescent="0.25">
      <c r="A129" s="18">
        <v>0</v>
      </c>
      <c r="B129" s="18">
        <v>0</v>
      </c>
      <c r="C129" s="29">
        <v>11.094437775110045</v>
      </c>
      <c r="D129" s="10">
        <f t="shared" si="52"/>
        <v>10.822974340108813</v>
      </c>
      <c r="E129" s="10">
        <f t="shared" si="53"/>
        <v>-3.5258400880796419</v>
      </c>
      <c r="F129" s="36" t="str">
        <f t="shared" si="48"/>
        <v/>
      </c>
      <c r="G129" s="39" t="str">
        <f t="shared" si="49"/>
        <v/>
      </c>
      <c r="H129" s="36" t="str">
        <f t="shared" si="50"/>
        <v/>
      </c>
      <c r="I129" s="36" t="str">
        <f t="shared" si="51"/>
        <v/>
      </c>
    </row>
    <row r="130" spans="1:9" ht="15.75" x14ac:dyDescent="0.25">
      <c r="A130" s="18">
        <v>0</v>
      </c>
      <c r="B130" s="18">
        <v>0</v>
      </c>
      <c r="C130" s="29">
        <v>9.27092709270927</v>
      </c>
      <c r="D130" s="10">
        <f t="shared" si="52"/>
        <v>8.9994636577080378</v>
      </c>
      <c r="E130" s="10">
        <f t="shared" si="53"/>
        <v>13.916728781877563</v>
      </c>
      <c r="F130" s="36" t="str">
        <f t="shared" si="48"/>
        <v/>
      </c>
      <c r="G130" s="39" t="str">
        <f t="shared" si="49"/>
        <v/>
      </c>
      <c r="H130" s="36" t="str">
        <f>IF(AND(E130&gt;50,E131&lt;50),(((50-E131)/(E130-E131))*(B130-B131)+B131),"")</f>
        <v/>
      </c>
      <c r="I130" s="36" t="str">
        <f t="shared" si="51"/>
        <v/>
      </c>
    </row>
    <row r="131" spans="1:9" ht="15.75" x14ac:dyDescent="0.25">
      <c r="B131" s="26" t="s">
        <v>6</v>
      </c>
      <c r="C131" s="26">
        <f>$B$5</f>
        <v>10.725833407657953</v>
      </c>
      <c r="D131" s="10">
        <f t="shared" si="52"/>
        <v>10.454369972656721</v>
      </c>
      <c r="E131" s="10">
        <f t="shared" si="53"/>
        <v>0</v>
      </c>
      <c r="F131" s="36">
        <f>SUM(F119:F130)</f>
        <v>0</v>
      </c>
      <c r="G131" s="39">
        <f>SUM(G119:G130)</f>
        <v>0</v>
      </c>
      <c r="H131" s="36">
        <f>SUM(H119:H129)</f>
        <v>4.5593849842550389</v>
      </c>
      <c r="I131" s="36">
        <f>SUM(I119:I129)</f>
        <v>9.4261440809838763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X131"/>
  <sheetViews>
    <sheetView tabSelected="1" topLeftCell="A16" zoomScale="55" zoomScaleNormal="5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3" max="3" width="10.88671875" style="18"/>
    <col min="6" max="6" width="10.88671875" style="18"/>
    <col min="7" max="7" width="11.5546875" style="18" customWidth="1"/>
    <col min="8" max="9" width="10.88671875" style="18"/>
    <col min="23" max="23" width="10.88671875" style="18"/>
  </cols>
  <sheetData>
    <row r="1" spans="1:23" ht="15.75" x14ac:dyDescent="0.25">
      <c r="A1" s="20" t="s">
        <v>126</v>
      </c>
      <c r="B1" s="43"/>
      <c r="C1" s="43"/>
      <c r="D1" s="43"/>
      <c r="E1" s="43"/>
      <c r="F1" s="43"/>
      <c r="G1" s="43"/>
      <c r="H1" s="43"/>
      <c r="I1" s="43"/>
      <c r="M1" s="4"/>
    </row>
    <row r="2" spans="1:23" ht="15.75" x14ac:dyDescent="0.25">
      <c r="A2" s="5" t="s">
        <v>113</v>
      </c>
      <c r="B2" s="22"/>
      <c r="C2" s="24"/>
      <c r="D2" s="5"/>
      <c r="E2" s="5"/>
      <c r="F2" s="24"/>
      <c r="G2" s="24"/>
      <c r="T2" s="25" t="s">
        <v>121</v>
      </c>
      <c r="U2" s="25" t="s">
        <v>122</v>
      </c>
      <c r="V2" s="25" t="s">
        <v>123</v>
      </c>
      <c r="W2" s="27" t="s">
        <v>124</v>
      </c>
    </row>
    <row r="3" spans="1:23" ht="15.75" x14ac:dyDescent="0.25">
      <c r="A3" s="20"/>
      <c r="B3" s="21"/>
      <c r="C3" s="24"/>
      <c r="D3" s="5"/>
      <c r="E3" s="5"/>
      <c r="F3" s="24"/>
      <c r="G3" s="24"/>
      <c r="M3" s="5"/>
      <c r="N3" s="5"/>
      <c r="P3" s="4"/>
      <c r="Q3" s="4"/>
      <c r="T3" t="s">
        <v>28</v>
      </c>
      <c r="U3">
        <v>9999</v>
      </c>
      <c r="V3">
        <v>32</v>
      </c>
      <c r="W3" s="29">
        <v>0.32003200320032005</v>
      </c>
    </row>
    <row r="4" spans="1:23" ht="15.75" x14ac:dyDescent="0.25">
      <c r="A4" t="s">
        <v>27</v>
      </c>
      <c r="B4">
        <f>AVERAGE(C11,C29,C47,C65,C83,C101,C119)</f>
        <v>0.39044433269444057</v>
      </c>
      <c r="C4" s="26"/>
      <c r="D4" s="3"/>
      <c r="E4" s="3"/>
      <c r="F4" s="26"/>
      <c r="G4" s="26"/>
      <c r="K4" s="4"/>
      <c r="L4" s="6"/>
      <c r="M4" s="1"/>
      <c r="N4" s="1"/>
      <c r="T4" t="s">
        <v>29</v>
      </c>
      <c r="U4">
        <v>9999</v>
      </c>
      <c r="V4">
        <v>23</v>
      </c>
      <c r="W4" s="29">
        <v>0.23002300230023001</v>
      </c>
    </row>
    <row r="5" spans="1:23" ht="15.75" x14ac:dyDescent="0.25">
      <c r="A5" t="s">
        <v>125</v>
      </c>
      <c r="B5" s="45">
        <f>AVERAGE(C21,C39,C57,C75,C93,C111,C129)</f>
        <v>11.182414307558265</v>
      </c>
      <c r="C5" s="26"/>
      <c r="D5" s="3"/>
      <c r="E5" s="3"/>
      <c r="F5" s="26"/>
      <c r="G5" s="26"/>
      <c r="K5" s="4"/>
      <c r="L5" s="6"/>
      <c r="M5" s="1"/>
      <c r="N5" s="1"/>
      <c r="T5" t="s">
        <v>30</v>
      </c>
      <c r="U5">
        <v>9992</v>
      </c>
      <c r="V5">
        <v>34</v>
      </c>
      <c r="W5" s="29">
        <v>0.3402722177742194</v>
      </c>
    </row>
    <row r="6" spans="1:23" ht="15.75" x14ac:dyDescent="0.25">
      <c r="B6" s="3"/>
      <c r="C6" s="26"/>
      <c r="D6" s="3"/>
      <c r="E6" s="3"/>
      <c r="F6" s="26"/>
      <c r="G6" s="26"/>
      <c r="K6" s="4"/>
      <c r="L6" s="6"/>
      <c r="N6" s="1"/>
      <c r="T6" t="s">
        <v>31</v>
      </c>
      <c r="U6">
        <v>9990</v>
      </c>
      <c r="V6">
        <v>330</v>
      </c>
      <c r="W6" s="29">
        <v>3.303303303303303</v>
      </c>
    </row>
    <row r="7" spans="1:23" x14ac:dyDescent="0.2">
      <c r="B7" s="3"/>
      <c r="C7" s="26"/>
      <c r="D7" s="3"/>
      <c r="E7" s="3"/>
      <c r="F7" s="26"/>
      <c r="G7" s="26"/>
      <c r="T7" t="s">
        <v>32</v>
      </c>
      <c r="U7">
        <v>9988</v>
      </c>
      <c r="V7">
        <v>524</v>
      </c>
      <c r="W7" s="29">
        <v>5.2462955546655987</v>
      </c>
    </row>
    <row r="8" spans="1:23" x14ac:dyDescent="0.2">
      <c r="B8" s="3"/>
      <c r="C8" s="26"/>
      <c r="D8" s="3"/>
      <c r="E8" s="3"/>
      <c r="F8" s="26"/>
      <c r="G8" s="26"/>
      <c r="T8" t="s">
        <v>33</v>
      </c>
      <c r="U8">
        <v>9997</v>
      </c>
      <c r="V8">
        <v>698</v>
      </c>
      <c r="W8" s="29">
        <v>6.9820946283885164</v>
      </c>
    </row>
    <row r="9" spans="1:23" ht="15.75" x14ac:dyDescent="0.25">
      <c r="C9" s="26"/>
      <c r="D9" s="3"/>
      <c r="E9" s="3"/>
      <c r="F9" s="42" t="s">
        <v>120</v>
      </c>
      <c r="G9" s="42"/>
      <c r="H9" s="43" t="s">
        <v>22</v>
      </c>
      <c r="I9" s="43"/>
      <c r="T9" t="s">
        <v>34</v>
      </c>
      <c r="U9">
        <v>9997</v>
      </c>
      <c r="V9">
        <v>870</v>
      </c>
      <c r="W9" s="29">
        <v>8.7026107832349702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5" t="s">
        <v>5</v>
      </c>
      <c r="H10" s="9" t="s">
        <v>4</v>
      </c>
      <c r="I10" s="35" t="s">
        <v>5</v>
      </c>
      <c r="T10" t="s">
        <v>35</v>
      </c>
      <c r="U10">
        <v>10000</v>
      </c>
      <c r="V10">
        <v>947</v>
      </c>
      <c r="W10" s="29">
        <v>9.4700000000000006</v>
      </c>
    </row>
    <row r="11" spans="1:23" ht="15.75" x14ac:dyDescent="0.25">
      <c r="A11" s="19">
        <v>2400000</v>
      </c>
      <c r="B11" s="19">
        <v>0</v>
      </c>
      <c r="C11" s="29">
        <v>0.32003200320032005</v>
      </c>
      <c r="D11" s="10">
        <f>C11-$B$4</f>
        <v>-7.0412329494120518E-2</v>
      </c>
      <c r="E11" s="10">
        <f>(($D$23-D11)/$D$23)*100</f>
        <v>100.65245112484673</v>
      </c>
      <c r="F11" s="11" t="str">
        <f t="shared" ref="F11:F22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2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36</v>
      </c>
      <c r="U11">
        <v>10000</v>
      </c>
      <c r="V11">
        <v>929</v>
      </c>
      <c r="W11" s="29">
        <v>9.2899999999999991</v>
      </c>
    </row>
    <row r="12" spans="1:23" ht="15.75" x14ac:dyDescent="0.25">
      <c r="A12" s="19">
        <f>A11/2</f>
        <v>1200000</v>
      </c>
      <c r="B12" s="19">
        <v>0</v>
      </c>
      <c r="C12" s="29">
        <v>0.23002300230023001</v>
      </c>
      <c r="D12" s="10">
        <f t="shared" ref="D12:D23" si="4">C12-$B$4</f>
        <v>-0.16042133039421055</v>
      </c>
      <c r="E12" s="10">
        <f t="shared" ref="E12:E23" si="5">(($D$23-D12)/$D$23)*100</f>
        <v>101.48648792359371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37</v>
      </c>
      <c r="U12">
        <v>9996</v>
      </c>
      <c r="V12">
        <v>781</v>
      </c>
      <c r="W12" s="29">
        <v>7.8131252501000406</v>
      </c>
    </row>
    <row r="13" spans="1:23" ht="15.75" x14ac:dyDescent="0.25">
      <c r="A13" s="19">
        <f t="shared" ref="A13:A20" si="6">A12/2</f>
        <v>600000</v>
      </c>
      <c r="B13" s="19">
        <v>0</v>
      </c>
      <c r="C13" s="29">
        <v>0.3402722177742194</v>
      </c>
      <c r="D13" s="10">
        <f t="shared" si="4"/>
        <v>-5.0172114920221167E-2</v>
      </c>
      <c r="E13" s="10">
        <f t="shared" si="5"/>
        <v>100.46490228417129</v>
      </c>
      <c r="F13" s="14" t="str">
        <f t="shared" si="0"/>
        <v/>
      </c>
      <c r="G13" s="13">
        <f t="shared" si="1"/>
        <v>485654.00633942976</v>
      </c>
      <c r="H13" s="14" t="str">
        <f t="shared" si="2"/>
        <v/>
      </c>
      <c r="I13" s="14">
        <f t="shared" si="3"/>
        <v>0</v>
      </c>
      <c r="T13" t="s">
        <v>38</v>
      </c>
      <c r="U13">
        <v>9998</v>
      </c>
      <c r="V13">
        <v>1202</v>
      </c>
      <c r="W13" s="29">
        <v>12.02240448089618</v>
      </c>
    </row>
    <row r="14" spans="1:23" ht="15.75" x14ac:dyDescent="0.25">
      <c r="A14" s="19">
        <f t="shared" si="6"/>
        <v>300000</v>
      </c>
      <c r="B14" s="19">
        <v>0</v>
      </c>
      <c r="C14" s="29">
        <v>3.303303303303303</v>
      </c>
      <c r="D14" s="10">
        <f t="shared" si="4"/>
        <v>2.9128589706088626</v>
      </c>
      <c r="E14" s="10">
        <f t="shared" si="5"/>
        <v>73.00901524565613</v>
      </c>
      <c r="F14" s="14" t="str">
        <f t="shared" si="0"/>
        <v/>
      </c>
      <c r="G14" s="13" t="str">
        <f t="shared" si="1"/>
        <v/>
      </c>
      <c r="H14" s="14" t="str">
        <f t="shared" si="2"/>
        <v/>
      </c>
      <c r="I14" s="14" t="str">
        <f t="shared" si="3"/>
        <v/>
      </c>
      <c r="T14" t="s">
        <v>39</v>
      </c>
      <c r="U14">
        <v>9999</v>
      </c>
      <c r="V14">
        <v>1064</v>
      </c>
      <c r="W14" s="29">
        <v>10.641064106410642</v>
      </c>
    </row>
    <row r="15" spans="1:23" ht="15.75" x14ac:dyDescent="0.25">
      <c r="A15" s="19">
        <f t="shared" si="6"/>
        <v>150000</v>
      </c>
      <c r="B15" s="19">
        <v>0</v>
      </c>
      <c r="C15" s="29">
        <v>5.2462955546655987</v>
      </c>
      <c r="D15" s="10">
        <f t="shared" si="4"/>
        <v>4.8558512219711583</v>
      </c>
      <c r="E15" s="10">
        <f t="shared" si="5"/>
        <v>55.004959861070859</v>
      </c>
      <c r="F15" s="14">
        <f t="shared" si="0"/>
        <v>126662.02671564333</v>
      </c>
      <c r="G15" s="13" t="str">
        <f t="shared" si="1"/>
        <v/>
      </c>
      <c r="H15" s="14">
        <f t="shared" si="2"/>
        <v>0</v>
      </c>
      <c r="I15" s="14" t="str">
        <f t="shared" si="3"/>
        <v/>
      </c>
      <c r="T15" t="s">
        <v>40</v>
      </c>
      <c r="U15">
        <v>9999</v>
      </c>
      <c r="V15">
        <v>28</v>
      </c>
      <c r="W15" s="29">
        <v>0.28002800280028001</v>
      </c>
    </row>
    <row r="16" spans="1:23" ht="15.75" x14ac:dyDescent="0.25">
      <c r="A16" s="19">
        <f t="shared" si="6"/>
        <v>75000</v>
      </c>
      <c r="B16" s="19">
        <v>0</v>
      </c>
      <c r="C16" s="29">
        <v>6.9820946283885164</v>
      </c>
      <c r="D16" s="10">
        <f t="shared" si="4"/>
        <v>6.5916502956940759</v>
      </c>
      <c r="E16" s="10">
        <f t="shared" si="5"/>
        <v>38.920787297897839</v>
      </c>
      <c r="F16" s="14" t="str">
        <f t="shared" si="0"/>
        <v/>
      </c>
      <c r="G16" s="13" t="str">
        <f t="shared" si="1"/>
        <v/>
      </c>
      <c r="H16" s="14" t="str">
        <f t="shared" si="2"/>
        <v/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41</v>
      </c>
      <c r="U16">
        <v>9999</v>
      </c>
      <c r="V16">
        <v>16</v>
      </c>
      <c r="W16" s="29">
        <v>0.16001600160016002</v>
      </c>
    </row>
    <row r="17" spans="1:24" ht="15.75" x14ac:dyDescent="0.25">
      <c r="A17" s="19">
        <f t="shared" si="6"/>
        <v>37500</v>
      </c>
      <c r="B17" s="19">
        <v>0</v>
      </c>
      <c r="C17" s="29">
        <v>8.7026107832349702</v>
      </c>
      <c r="D17" s="10">
        <f t="shared" si="4"/>
        <v>8.3121664505405288</v>
      </c>
      <c r="E17" s="10">
        <f t="shared" si="5"/>
        <v>22.97822853565329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485654.00633942976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42</v>
      </c>
      <c r="U17">
        <v>9999</v>
      </c>
      <c r="V17">
        <v>186</v>
      </c>
      <c r="W17" s="29">
        <v>1.8601860186018602</v>
      </c>
    </row>
    <row r="18" spans="1:24" ht="15.75" x14ac:dyDescent="0.25">
      <c r="A18" s="19">
        <f t="shared" si="6"/>
        <v>18750</v>
      </c>
      <c r="B18" s="19">
        <v>0</v>
      </c>
      <c r="C18" s="29">
        <v>9.4700000000000006</v>
      </c>
      <c r="D18" s="10">
        <f t="shared" si="4"/>
        <v>9.0795556673055593</v>
      </c>
      <c r="E18" s="10">
        <f t="shared" si="5"/>
        <v>15.867485839441208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590260.41429238464</v>
      </c>
      <c r="N18" s="1">
        <f>I41</f>
        <v>4.9188367857698712</v>
      </c>
      <c r="P18">
        <f t="shared" ref="P18:P23" si="7">M18/$M$17</f>
        <v>1.215392865265162</v>
      </c>
      <c r="Q18">
        <f t="shared" ref="Q18:Q23" si="8">N18/$N$23</f>
        <v>0.50735722394322069</v>
      </c>
      <c r="R18">
        <f t="shared" ref="R18:R23" si="9">P18+Q18</f>
        <v>1.7227500892083827</v>
      </c>
      <c r="T18" t="s">
        <v>43</v>
      </c>
      <c r="U18">
        <v>10000</v>
      </c>
      <c r="V18">
        <v>405</v>
      </c>
      <c r="W18" s="29">
        <v>4.05</v>
      </c>
    </row>
    <row r="19" spans="1:24" ht="15.75" x14ac:dyDescent="0.25">
      <c r="A19" s="19">
        <f t="shared" si="6"/>
        <v>9375</v>
      </c>
      <c r="B19" s="19">
        <v>0</v>
      </c>
      <c r="C19" s="29">
        <v>9.2899999999999991</v>
      </c>
      <c r="D19" s="10">
        <f t="shared" si="4"/>
        <v>8.8995556673055578</v>
      </c>
      <c r="E19" s="10">
        <f t="shared" si="5"/>
        <v>17.535392629575441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524060.33119270497</v>
      </c>
      <c r="N19" s="1">
        <f>I59</f>
        <v>8.7343388532117494</v>
      </c>
      <c r="P19">
        <f t="shared" si="7"/>
        <v>1.0790816596835249</v>
      </c>
      <c r="Q19">
        <f t="shared" si="8"/>
        <v>0.90091013516955754</v>
      </c>
      <c r="R19">
        <f t="shared" si="9"/>
        <v>1.9799917948530825</v>
      </c>
      <c r="T19" t="s">
        <v>44</v>
      </c>
      <c r="U19">
        <v>9999</v>
      </c>
      <c r="V19">
        <v>612</v>
      </c>
      <c r="W19" s="29">
        <v>6.1206120612061206</v>
      </c>
    </row>
    <row r="20" spans="1:24" ht="15.75" x14ac:dyDescent="0.25">
      <c r="A20" s="19">
        <f t="shared" si="6"/>
        <v>4687.5</v>
      </c>
      <c r="B20" s="19">
        <v>0</v>
      </c>
      <c r="C20" s="29">
        <v>7.8131252501000406</v>
      </c>
      <c r="D20" s="10">
        <f t="shared" si="4"/>
        <v>7.4226809174056001</v>
      </c>
      <c r="E20" s="10">
        <f t="shared" si="5"/>
        <v>31.220333871441653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514336.36999869306</v>
      </c>
      <c r="N20" s="1">
        <f>I77</f>
        <v>17.144545666623102</v>
      </c>
      <c r="P20">
        <f t="shared" si="7"/>
        <v>1.0590592547057396</v>
      </c>
      <c r="Q20">
        <f t="shared" si="8"/>
        <v>1.7683874204466494</v>
      </c>
      <c r="R20">
        <f t="shared" si="9"/>
        <v>2.8274466751523892</v>
      </c>
      <c r="T20" t="s">
        <v>45</v>
      </c>
      <c r="U20">
        <v>9999</v>
      </c>
      <c r="V20">
        <v>782</v>
      </c>
      <c r="W20" s="29">
        <v>7.8207820782078201</v>
      </c>
    </row>
    <row r="21" spans="1:24" ht="15.75" x14ac:dyDescent="0.25">
      <c r="A21" s="19">
        <v>0</v>
      </c>
      <c r="B21" s="19">
        <v>0</v>
      </c>
      <c r="C21" s="29">
        <v>12.02240448089618</v>
      </c>
      <c r="D21" s="10">
        <f t="shared" si="4"/>
        <v>11.631960148201738</v>
      </c>
      <c r="E21" s="10">
        <f t="shared" si="5"/>
        <v>-7.7834739653129388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362510.44675065996</v>
      </c>
      <c r="N21" s="1">
        <f>I95</f>
        <v>24.167363116710668</v>
      </c>
      <c r="P21">
        <f t="shared" si="7"/>
        <v>0.74643767377324344</v>
      </c>
      <c r="Q21">
        <f t="shared" si="8"/>
        <v>2.4927613569928608</v>
      </c>
      <c r="R21">
        <f t="shared" si="9"/>
        <v>3.2391990307661045</v>
      </c>
      <c r="T21" t="s">
        <v>46</v>
      </c>
      <c r="U21">
        <v>9998</v>
      </c>
      <c r="V21">
        <v>905</v>
      </c>
      <c r="W21" s="29">
        <v>9.0518103620724144</v>
      </c>
    </row>
    <row r="22" spans="1:24" ht="15.75" x14ac:dyDescent="0.25">
      <c r="A22" s="19">
        <v>0</v>
      </c>
      <c r="B22" s="19">
        <v>0</v>
      </c>
      <c r="C22" s="29">
        <v>10.641064106410642</v>
      </c>
      <c r="D22" s="10">
        <f t="shared" si="4"/>
        <v>10.250619773716201</v>
      </c>
      <c r="E22" s="10">
        <f t="shared" si="5"/>
        <v>5.0162315351924756</v>
      </c>
      <c r="F22" s="14" t="str">
        <f t="shared" si="0"/>
        <v/>
      </c>
      <c r="G22" s="13" t="str">
        <f t="shared" si="1"/>
        <v/>
      </c>
      <c r="H22" s="14" t="str">
        <f t="shared" si="2"/>
        <v/>
      </c>
      <c r="I22" s="14" t="str">
        <f t="shared" si="3"/>
        <v/>
      </c>
      <c r="M22" s="1">
        <f>G113</f>
        <v>479196.67688670184</v>
      </c>
      <c r="N22" s="1">
        <f>I113</f>
        <v>63.892890251560246</v>
      </c>
      <c r="P22">
        <f t="shared" si="7"/>
        <v>0.98670384807200617</v>
      </c>
      <c r="Q22">
        <f t="shared" si="8"/>
        <v>6.5902815725703743</v>
      </c>
      <c r="R22">
        <f t="shared" si="9"/>
        <v>7.5769854206423801</v>
      </c>
      <c r="T22" t="s">
        <v>47</v>
      </c>
      <c r="U22">
        <v>9996</v>
      </c>
      <c r="V22">
        <v>918</v>
      </c>
      <c r="W22" s="29">
        <v>9.183673469387756</v>
      </c>
    </row>
    <row r="23" spans="1:24" ht="15.75" x14ac:dyDescent="0.25">
      <c r="B23" s="3" t="s">
        <v>6</v>
      </c>
      <c r="C23" s="26">
        <f>$B$5</f>
        <v>11.182414307558265</v>
      </c>
      <c r="D23" s="10">
        <f t="shared" si="4"/>
        <v>10.791969974863823</v>
      </c>
      <c r="E23" s="10">
        <f t="shared" si="5"/>
        <v>0</v>
      </c>
      <c r="F23" s="14">
        <f>SUM(F11:F21)</f>
        <v>126662.02671564333</v>
      </c>
      <c r="G23" s="13">
        <f>SUM(G11:G22)</f>
        <v>485654.00633942976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9.6950167527728901</v>
      </c>
      <c r="P23">
        <f t="shared" si="7"/>
        <v>0</v>
      </c>
      <c r="Q23">
        <f t="shared" si="8"/>
        <v>1</v>
      </c>
      <c r="R23">
        <f t="shared" si="9"/>
        <v>1</v>
      </c>
      <c r="T23" t="s">
        <v>48</v>
      </c>
      <c r="U23">
        <v>10000</v>
      </c>
      <c r="V23">
        <v>892</v>
      </c>
      <c r="W23" s="29">
        <v>8.92</v>
      </c>
    </row>
    <row r="24" spans="1:24" x14ac:dyDescent="0.2">
      <c r="D24" s="17"/>
      <c r="E24" s="17"/>
      <c r="F24" s="17"/>
      <c r="G24" s="17"/>
      <c r="T24" t="s">
        <v>49</v>
      </c>
      <c r="U24">
        <v>9997</v>
      </c>
      <c r="V24">
        <v>672</v>
      </c>
      <c r="W24" s="29">
        <v>6.7220166049814942</v>
      </c>
    </row>
    <row r="25" spans="1:24" x14ac:dyDescent="0.2">
      <c r="T25" t="s">
        <v>50</v>
      </c>
      <c r="U25">
        <v>9999</v>
      </c>
      <c r="V25">
        <v>1152</v>
      </c>
      <c r="W25" s="29">
        <v>11.521152115211521</v>
      </c>
    </row>
    <row r="26" spans="1:24" ht="15.75" x14ac:dyDescent="0.25">
      <c r="B26" s="3" t="s">
        <v>133</v>
      </c>
      <c r="C26" s="26"/>
      <c r="D26" s="3"/>
      <c r="E26" s="3"/>
      <c r="F26" s="26"/>
      <c r="G26" s="26"/>
      <c r="M26" s="4"/>
      <c r="T26" s="33" t="s">
        <v>51</v>
      </c>
      <c r="U26" s="33">
        <v>8483</v>
      </c>
      <c r="V26" s="33">
        <v>325</v>
      </c>
      <c r="W26" s="34">
        <v>3.8311917953554167</v>
      </c>
      <c r="X26" s="32" t="s">
        <v>127</v>
      </c>
    </row>
    <row r="27" spans="1:24" ht="15.75" x14ac:dyDescent="0.25">
      <c r="B27" s="3"/>
      <c r="C27" s="26"/>
      <c r="D27" s="3"/>
      <c r="E27" s="3"/>
      <c r="F27" s="42" t="s">
        <v>120</v>
      </c>
      <c r="G27" s="42"/>
      <c r="H27" s="43" t="s">
        <v>22</v>
      </c>
      <c r="I27" s="43"/>
      <c r="T27" t="s">
        <v>52</v>
      </c>
      <c r="U27">
        <v>9589</v>
      </c>
      <c r="V27">
        <v>7</v>
      </c>
      <c r="W27" s="29">
        <v>7.3000312858483685E-2</v>
      </c>
    </row>
    <row r="28" spans="1:24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53</v>
      </c>
      <c r="U28">
        <v>9573</v>
      </c>
      <c r="V28">
        <v>5</v>
      </c>
      <c r="W28" s="29">
        <v>5.2230230857620387E-2</v>
      </c>
    </row>
    <row r="29" spans="1:24" ht="15.75" x14ac:dyDescent="0.25">
      <c r="A29" s="19">
        <f>A11*0.8</f>
        <v>1920000</v>
      </c>
      <c r="B29" s="18">
        <f>B119*0.2</f>
        <v>16</v>
      </c>
      <c r="C29" s="29">
        <v>0.28002800280028001</v>
      </c>
      <c r="D29" s="10">
        <f>C29-$B$4</f>
        <v>-0.11041632989416056</v>
      </c>
      <c r="E29" s="10">
        <f>(($D$23-D29)/$D$23)*100</f>
        <v>101.02313414651205</v>
      </c>
      <c r="F29" s="11" t="str">
        <f t="shared" ref="F29:F40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6" t="str">
        <f t="shared" ref="H29:H40" si="12">IF(AND(E29&gt;50,E30&lt;50),(((50-E30)/(E29-E30))*(B29-B30)+B30),"")</f>
        <v/>
      </c>
      <c r="I29" s="36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126662.02671564333</v>
      </c>
      <c r="N29" s="15">
        <f>H23</f>
        <v>0</v>
      </c>
      <c r="P29">
        <f>M29/$M$29</f>
        <v>1</v>
      </c>
      <c r="Q29">
        <v>0</v>
      </c>
      <c r="R29">
        <f>P29+Q29</f>
        <v>1</v>
      </c>
      <c r="T29" t="s">
        <v>54</v>
      </c>
      <c r="U29">
        <v>9967</v>
      </c>
      <c r="V29">
        <v>214</v>
      </c>
      <c r="W29" s="29">
        <v>2.1470853817598075</v>
      </c>
    </row>
    <row r="30" spans="1:24" ht="15.75" x14ac:dyDescent="0.25">
      <c r="A30" s="19">
        <f>A29/2</f>
        <v>960000</v>
      </c>
      <c r="B30" s="19">
        <f>B29/2</f>
        <v>8</v>
      </c>
      <c r="C30" s="29">
        <v>0.16001600160016002</v>
      </c>
      <c r="D30" s="10">
        <f t="shared" ref="D30:D41" si="14">C30-$B$4</f>
        <v>-0.23042833109428054</v>
      </c>
      <c r="E30" s="10">
        <f t="shared" ref="E30:E41" si="15">(($D$23-D30)/$D$23)*100</f>
        <v>102.13518321150804</v>
      </c>
      <c r="F30" s="14" t="str">
        <f t="shared" si="10"/>
        <v/>
      </c>
      <c r="G30" s="13">
        <f t="shared" si="11"/>
        <v>590260.41429238464</v>
      </c>
      <c r="H30" s="36" t="str">
        <f t="shared" si="12"/>
        <v/>
      </c>
      <c r="I30" s="36">
        <f t="shared" si="13"/>
        <v>4.9188367857698712</v>
      </c>
      <c r="K30" s="4" t="s">
        <v>7</v>
      </c>
      <c r="L30" s="6" t="s">
        <v>9</v>
      </c>
      <c r="M30" s="2">
        <f>F41</f>
        <v>139367.18600306666</v>
      </c>
      <c r="N30" s="1">
        <f>H41</f>
        <v>1.1613932166922223</v>
      </c>
      <c r="P30">
        <f t="shared" ref="P30:P35" si="16">M30/$M$29</f>
        <v>1.1003075634968833</v>
      </c>
      <c r="Q30">
        <f t="shared" ref="Q30:Q35" si="17">N30/$N$35</f>
        <v>0.26323063245680894</v>
      </c>
      <c r="R30">
        <f t="shared" ref="R30:R35" si="18">P30+Q30</f>
        <v>1.3635381959536923</v>
      </c>
      <c r="T30" t="s">
        <v>55</v>
      </c>
      <c r="U30">
        <v>9983</v>
      </c>
      <c r="V30">
        <v>426</v>
      </c>
      <c r="W30" s="29">
        <v>4.2672543323650203</v>
      </c>
    </row>
    <row r="31" spans="1:24" ht="15.75" x14ac:dyDescent="0.25">
      <c r="A31" s="19">
        <f t="shared" ref="A31:A38" si="19">A30/2</f>
        <v>480000</v>
      </c>
      <c r="B31" s="19">
        <f t="shared" ref="B31:B38" si="20">B30/2</f>
        <v>4</v>
      </c>
      <c r="C31" s="29">
        <v>1.8601860186018602</v>
      </c>
      <c r="D31" s="10">
        <f t="shared" si="14"/>
        <v>1.4697416859074197</v>
      </c>
      <c r="E31" s="10">
        <f t="shared" si="15"/>
        <v>86.381154790731657</v>
      </c>
      <c r="F31" s="14" t="str">
        <f t="shared" si="10"/>
        <v/>
      </c>
      <c r="G31" s="13" t="str">
        <f t="shared" si="11"/>
        <v/>
      </c>
      <c r="H31" s="36" t="str">
        <f t="shared" si="12"/>
        <v/>
      </c>
      <c r="I31" s="36" t="str">
        <f t="shared" si="13"/>
        <v/>
      </c>
      <c r="K31" s="4" t="s">
        <v>10</v>
      </c>
      <c r="L31" s="6" t="s">
        <v>11</v>
      </c>
      <c r="M31" s="2">
        <f>F59</f>
        <v>99419.656533483692</v>
      </c>
      <c r="N31" s="1">
        <f>H59</f>
        <v>1.6569942755580618</v>
      </c>
      <c r="P31">
        <f t="shared" si="16"/>
        <v>0.7849207778482904</v>
      </c>
      <c r="Q31">
        <f t="shared" si="17"/>
        <v>0.37555897939091304</v>
      </c>
      <c r="R31">
        <f t="shared" si="18"/>
        <v>1.1604797572392034</v>
      </c>
      <c r="T31" t="s">
        <v>56</v>
      </c>
      <c r="U31">
        <v>9995</v>
      </c>
      <c r="V31">
        <v>579</v>
      </c>
      <c r="W31" s="29">
        <v>5.7928964482241119</v>
      </c>
    </row>
    <row r="32" spans="1:24" ht="15.75" x14ac:dyDescent="0.25">
      <c r="A32" s="19">
        <f t="shared" si="19"/>
        <v>240000</v>
      </c>
      <c r="B32" s="19">
        <f t="shared" si="20"/>
        <v>2</v>
      </c>
      <c r="C32" s="29">
        <v>4.05</v>
      </c>
      <c r="D32" s="10">
        <f t="shared" si="14"/>
        <v>3.6595556673055594</v>
      </c>
      <c r="E32" s="10">
        <f t="shared" si="15"/>
        <v>66.090012520149386</v>
      </c>
      <c r="F32" s="14">
        <f t="shared" si="10"/>
        <v>139367.18600306666</v>
      </c>
      <c r="G32" s="13" t="str">
        <f t="shared" si="11"/>
        <v/>
      </c>
      <c r="H32" s="36">
        <f t="shared" si="12"/>
        <v>1.1613932166922223</v>
      </c>
      <c r="I32" s="36" t="str">
        <f t="shared" si="13"/>
        <v/>
      </c>
      <c r="K32" s="4" t="s">
        <v>12</v>
      </c>
      <c r="L32" s="6" t="s">
        <v>13</v>
      </c>
      <c r="M32" s="1">
        <f>F77</f>
        <v>140248.28202384658</v>
      </c>
      <c r="N32" s="1">
        <f>H77</f>
        <v>4.6749427341282193</v>
      </c>
      <c r="P32">
        <f t="shared" si="16"/>
        <v>1.1072638395302519</v>
      </c>
      <c r="Q32">
        <f t="shared" si="17"/>
        <v>1.0595792320096264</v>
      </c>
      <c r="R32">
        <f>P32+Q32</f>
        <v>2.1668430715398781</v>
      </c>
      <c r="T32" t="s">
        <v>57</v>
      </c>
      <c r="U32">
        <v>9996</v>
      </c>
      <c r="V32">
        <v>684</v>
      </c>
      <c r="W32" s="29">
        <v>6.8427370948379345</v>
      </c>
    </row>
    <row r="33" spans="1:23" ht="15.75" x14ac:dyDescent="0.25">
      <c r="A33" s="19">
        <f t="shared" si="19"/>
        <v>120000</v>
      </c>
      <c r="B33" s="19">
        <f t="shared" si="20"/>
        <v>1</v>
      </c>
      <c r="C33" s="29">
        <v>6.1206120612061206</v>
      </c>
      <c r="D33" s="10">
        <f t="shared" si="14"/>
        <v>5.7301677285116801</v>
      </c>
      <c r="E33" s="10">
        <f t="shared" si="15"/>
        <v>46.90341298337438</v>
      </c>
      <c r="F33" s="14" t="str">
        <f t="shared" si="10"/>
        <v/>
      </c>
      <c r="G33" s="13" t="str">
        <f t="shared" si="11"/>
        <v/>
      </c>
      <c r="H33" s="36" t="str">
        <f t="shared" si="12"/>
        <v/>
      </c>
      <c r="I33" s="36" t="str">
        <f t="shared" si="13"/>
        <v/>
      </c>
      <c r="K33" s="4" t="s">
        <v>14</v>
      </c>
      <c r="L33" s="6" t="s">
        <v>15</v>
      </c>
      <c r="M33" s="1">
        <f>F95</f>
        <v>118455.15731305795</v>
      </c>
      <c r="N33" s="1">
        <f>H95</f>
        <v>7.8970104875371971</v>
      </c>
      <c r="P33">
        <f t="shared" si="16"/>
        <v>0.93520655230782135</v>
      </c>
      <c r="Q33">
        <f t="shared" si="17"/>
        <v>1.7898632739331293</v>
      </c>
      <c r="R33">
        <f t="shared" si="18"/>
        <v>2.7250698262409507</v>
      </c>
      <c r="T33" t="s">
        <v>58</v>
      </c>
      <c r="U33">
        <v>9998</v>
      </c>
      <c r="V33">
        <v>852</v>
      </c>
      <c r="W33" s="29">
        <v>8.5217043408681725</v>
      </c>
    </row>
    <row r="34" spans="1:23" ht="15.75" x14ac:dyDescent="0.25">
      <c r="A34" s="19">
        <f t="shared" si="19"/>
        <v>60000</v>
      </c>
      <c r="B34" s="19">
        <f t="shared" si="20"/>
        <v>0.5</v>
      </c>
      <c r="C34" s="29">
        <v>7.8207820782078201</v>
      </c>
      <c r="D34" s="10">
        <f t="shared" si="14"/>
        <v>7.4303377455133797</v>
      </c>
      <c r="E34" s="10">
        <f t="shared" si="15"/>
        <v>31.149384562598005</v>
      </c>
      <c r="F34" s="14" t="str">
        <f t="shared" si="10"/>
        <v/>
      </c>
      <c r="G34" s="13" t="str">
        <f t="shared" si="11"/>
        <v/>
      </c>
      <c r="H34" s="36" t="str">
        <f t="shared" si="12"/>
        <v/>
      </c>
      <c r="I34" s="36" t="str">
        <f t="shared" si="13"/>
        <v/>
      </c>
      <c r="K34" s="4" t="s">
        <v>16</v>
      </c>
      <c r="L34" s="6" t="s">
        <v>17</v>
      </c>
      <c r="M34" s="1">
        <f>F113</f>
        <v>171422.10226746218</v>
      </c>
      <c r="N34" s="1">
        <f>H113</f>
        <v>22.85628030232829</v>
      </c>
      <c r="P34" s="1">
        <f t="shared" si="16"/>
        <v>1.3533819623169727</v>
      </c>
      <c r="Q34" s="1">
        <f t="shared" si="17"/>
        <v>5.1803928532728714</v>
      </c>
      <c r="R34" s="1">
        <f t="shared" si="18"/>
        <v>6.5337748155898439</v>
      </c>
      <c r="T34" t="s">
        <v>59</v>
      </c>
      <c r="U34">
        <v>9985</v>
      </c>
      <c r="V34">
        <v>783</v>
      </c>
      <c r="W34" s="29">
        <v>7.8417626439659491</v>
      </c>
    </row>
    <row r="35" spans="1:23" ht="15.75" x14ac:dyDescent="0.25">
      <c r="A35" s="19">
        <f t="shared" si="19"/>
        <v>30000</v>
      </c>
      <c r="B35" s="19">
        <f t="shared" si="20"/>
        <v>0.25</v>
      </c>
      <c r="C35" s="29">
        <v>9.0518103620724144</v>
      </c>
      <c r="D35" s="10">
        <f t="shared" si="14"/>
        <v>8.6613660293779731</v>
      </c>
      <c r="E35" s="10">
        <f t="shared" si="15"/>
        <v>19.742493265347829</v>
      </c>
      <c r="F35" s="14" t="str">
        <f t="shared" si="10"/>
        <v/>
      </c>
      <c r="G35" s="13" t="str">
        <f t="shared" si="11"/>
        <v/>
      </c>
      <c r="H35" s="36" t="str">
        <f t="shared" si="12"/>
        <v/>
      </c>
      <c r="I35" s="36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4.412074711262127</v>
      </c>
      <c r="P35">
        <f t="shared" si="16"/>
        <v>0</v>
      </c>
      <c r="Q35">
        <f t="shared" si="17"/>
        <v>1</v>
      </c>
      <c r="R35">
        <f t="shared" si="18"/>
        <v>1</v>
      </c>
      <c r="T35" t="s">
        <v>60</v>
      </c>
      <c r="U35">
        <v>10000</v>
      </c>
      <c r="V35">
        <v>836</v>
      </c>
      <c r="W35" s="29">
        <v>8.36</v>
      </c>
    </row>
    <row r="36" spans="1:23" ht="15.75" x14ac:dyDescent="0.25">
      <c r="A36" s="19">
        <f t="shared" si="19"/>
        <v>15000</v>
      </c>
      <c r="B36" s="19">
        <f t="shared" si="20"/>
        <v>0.125</v>
      </c>
      <c r="C36" s="29">
        <v>9.183673469387756</v>
      </c>
      <c r="D36" s="10">
        <f t="shared" si="14"/>
        <v>8.7932291366933146</v>
      </c>
      <c r="E36" s="10">
        <f t="shared" si="15"/>
        <v>18.520630087239745</v>
      </c>
      <c r="F36" s="14" t="str">
        <f t="shared" si="10"/>
        <v/>
      </c>
      <c r="G36" s="13" t="str">
        <f t="shared" si="11"/>
        <v/>
      </c>
      <c r="H36" s="36" t="str">
        <f t="shared" si="12"/>
        <v/>
      </c>
      <c r="I36" s="36" t="str">
        <f t="shared" si="13"/>
        <v/>
      </c>
      <c r="R36">
        <f>AVERAGE(R30:R34)</f>
        <v>2.7899411333127135</v>
      </c>
      <c r="T36" t="s">
        <v>61</v>
      </c>
      <c r="U36">
        <v>9999</v>
      </c>
      <c r="V36">
        <v>681</v>
      </c>
      <c r="W36" s="29">
        <v>6.8106810681068106</v>
      </c>
    </row>
    <row r="37" spans="1:23" ht="15.75" x14ac:dyDescent="0.25">
      <c r="A37" s="19">
        <f t="shared" si="19"/>
        <v>7500</v>
      </c>
      <c r="B37" s="19">
        <f t="shared" si="20"/>
        <v>6.25E-2</v>
      </c>
      <c r="C37" s="29">
        <v>8.92</v>
      </c>
      <c r="D37" s="10">
        <f t="shared" si="14"/>
        <v>8.5295556673055586</v>
      </c>
      <c r="E37" s="10">
        <f t="shared" si="15"/>
        <v>20.963867698184664</v>
      </c>
      <c r="F37" s="14" t="str">
        <f t="shared" si="10"/>
        <v/>
      </c>
      <c r="G37" s="13" t="str">
        <f t="shared" si="11"/>
        <v/>
      </c>
      <c r="H37" s="36" t="str">
        <f t="shared" si="12"/>
        <v/>
      </c>
      <c r="I37" s="36" t="str">
        <f t="shared" si="13"/>
        <v/>
      </c>
      <c r="T37" t="s">
        <v>62</v>
      </c>
      <c r="U37">
        <v>9999</v>
      </c>
      <c r="V37">
        <v>1119</v>
      </c>
      <c r="W37" s="29">
        <v>11.19111911191119</v>
      </c>
    </row>
    <row r="38" spans="1:23" ht="15.75" x14ac:dyDescent="0.25">
      <c r="A38" s="19">
        <f t="shared" si="19"/>
        <v>3750</v>
      </c>
      <c r="B38" s="19">
        <f t="shared" si="20"/>
        <v>3.125E-2</v>
      </c>
      <c r="C38" s="29">
        <v>6.7220166049814942</v>
      </c>
      <c r="D38" s="10">
        <f t="shared" si="14"/>
        <v>6.3315722722870538</v>
      </c>
      <c r="E38" s="10">
        <f t="shared" si="15"/>
        <v>41.330708971260385</v>
      </c>
      <c r="F38" s="14" t="str">
        <f t="shared" si="10"/>
        <v/>
      </c>
      <c r="G38" s="13" t="str">
        <f t="shared" si="11"/>
        <v/>
      </c>
      <c r="H38" s="36" t="str">
        <f t="shared" si="12"/>
        <v/>
      </c>
      <c r="I38" s="36" t="str">
        <f t="shared" si="13"/>
        <v/>
      </c>
      <c r="T38" t="s">
        <v>63</v>
      </c>
      <c r="U38">
        <v>9999</v>
      </c>
      <c r="V38">
        <v>970</v>
      </c>
      <c r="W38" s="29">
        <v>9.7009700970097015</v>
      </c>
    </row>
    <row r="39" spans="1:23" ht="15.75" x14ac:dyDescent="0.25">
      <c r="A39" s="19">
        <v>0</v>
      </c>
      <c r="B39" s="19">
        <v>0</v>
      </c>
      <c r="C39" s="29">
        <v>11.521152115211521</v>
      </c>
      <c r="D39" s="10">
        <f t="shared" si="14"/>
        <v>11.13070778251708</v>
      </c>
      <c r="E39" s="10">
        <f t="shared" si="15"/>
        <v>-3.1387949414446981</v>
      </c>
      <c r="F39" s="14" t="str">
        <f t="shared" si="10"/>
        <v/>
      </c>
      <c r="G39" s="13" t="str">
        <f t="shared" si="11"/>
        <v/>
      </c>
      <c r="H39" s="36" t="str">
        <f t="shared" si="12"/>
        <v/>
      </c>
      <c r="I39" s="36" t="str">
        <f t="shared" si="13"/>
        <v/>
      </c>
      <c r="T39" t="s">
        <v>64</v>
      </c>
      <c r="U39">
        <v>10000</v>
      </c>
      <c r="V39">
        <v>16</v>
      </c>
      <c r="W39" s="29">
        <v>0.16</v>
      </c>
    </row>
    <row r="40" spans="1:23" ht="15.75" x14ac:dyDescent="0.25">
      <c r="A40" s="19">
        <v>0</v>
      </c>
      <c r="B40" s="18">
        <v>0</v>
      </c>
      <c r="C40" s="30"/>
      <c r="D40" s="31"/>
      <c r="E40" s="31"/>
      <c r="F40" s="14" t="str">
        <f t="shared" si="10"/>
        <v/>
      </c>
      <c r="G40" s="13" t="str">
        <f t="shared" si="11"/>
        <v/>
      </c>
      <c r="H40" s="36" t="str">
        <f t="shared" si="12"/>
        <v/>
      </c>
      <c r="I40" s="36" t="str">
        <f t="shared" si="13"/>
        <v/>
      </c>
      <c r="T40" t="s">
        <v>65</v>
      </c>
      <c r="U40">
        <v>9999</v>
      </c>
      <c r="V40">
        <v>77</v>
      </c>
      <c r="W40" s="29">
        <v>0.77007700770077003</v>
      </c>
    </row>
    <row r="41" spans="1:23" ht="15.75" x14ac:dyDescent="0.25">
      <c r="B41" s="3" t="s">
        <v>6</v>
      </c>
      <c r="C41" s="26">
        <f>$B$5</f>
        <v>11.182414307558265</v>
      </c>
      <c r="D41" s="10">
        <f t="shared" si="14"/>
        <v>10.791969974863823</v>
      </c>
      <c r="E41" s="10">
        <f t="shared" si="15"/>
        <v>0</v>
      </c>
      <c r="F41" s="14">
        <f>SUM(F29:F40)</f>
        <v>139367.18600306666</v>
      </c>
      <c r="G41" s="13">
        <f>SUM(G29:G40)</f>
        <v>590260.41429238464</v>
      </c>
      <c r="H41" s="36">
        <f>SUM(H29:H40)</f>
        <v>1.1613932166922223</v>
      </c>
      <c r="I41" s="36">
        <f>SUM(I29:I40)</f>
        <v>4.9188367857698712</v>
      </c>
      <c r="T41" t="s">
        <v>66</v>
      </c>
      <c r="U41">
        <v>10000</v>
      </c>
      <c r="V41">
        <v>322</v>
      </c>
      <c r="W41" s="29">
        <v>3.2199999999999998</v>
      </c>
    </row>
    <row r="42" spans="1:23" x14ac:dyDescent="0.2">
      <c r="T42" t="s">
        <v>67</v>
      </c>
      <c r="U42">
        <v>10000</v>
      </c>
      <c r="V42">
        <v>562</v>
      </c>
      <c r="W42" s="29">
        <v>5.62</v>
      </c>
    </row>
    <row r="43" spans="1:23" x14ac:dyDescent="0.2">
      <c r="T43" t="s">
        <v>68</v>
      </c>
      <c r="U43">
        <v>10000</v>
      </c>
      <c r="V43">
        <v>690</v>
      </c>
      <c r="W43" s="29">
        <v>6.9</v>
      </c>
    </row>
    <row r="44" spans="1:23" x14ac:dyDescent="0.2">
      <c r="B44" s="3" t="s">
        <v>132</v>
      </c>
      <c r="C44" s="26"/>
      <c r="D44" s="3"/>
      <c r="E44" s="3"/>
      <c r="F44" s="26"/>
      <c r="G44" s="26"/>
      <c r="T44" t="s">
        <v>69</v>
      </c>
      <c r="U44">
        <v>9998</v>
      </c>
      <c r="V44">
        <v>867</v>
      </c>
      <c r="W44" s="29">
        <v>8.6717343468693731</v>
      </c>
    </row>
    <row r="45" spans="1:23" ht="15.75" x14ac:dyDescent="0.25">
      <c r="B45" s="3"/>
      <c r="C45" s="26"/>
      <c r="D45" s="3"/>
      <c r="E45" s="3"/>
      <c r="F45" s="42" t="s">
        <v>120</v>
      </c>
      <c r="G45" s="42"/>
      <c r="H45" s="43" t="s">
        <v>22</v>
      </c>
      <c r="I45" s="43"/>
      <c r="T45" t="s">
        <v>70</v>
      </c>
      <c r="U45">
        <v>9999</v>
      </c>
      <c r="V45">
        <v>934</v>
      </c>
      <c r="W45" s="29">
        <v>9.3409340934093414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7" t="s">
        <v>4</v>
      </c>
      <c r="I46" s="7" t="s">
        <v>5</v>
      </c>
      <c r="T46" t="s">
        <v>71</v>
      </c>
      <c r="U46">
        <v>10000</v>
      </c>
      <c r="V46">
        <v>905</v>
      </c>
      <c r="W46" s="29">
        <v>9.0499999999999989</v>
      </c>
    </row>
    <row r="47" spans="1:23" ht="15.75" x14ac:dyDescent="0.25">
      <c r="A47" s="19">
        <f>A11*0.66</f>
        <v>1584000</v>
      </c>
      <c r="B47" s="18">
        <f>B119*0.33</f>
        <v>26.400000000000002</v>
      </c>
      <c r="C47" s="29">
        <v>7.3000312858483685E-2</v>
      </c>
      <c r="D47" s="10">
        <f>C47-$B$4</f>
        <v>-0.31744401983595688</v>
      </c>
      <c r="E47" s="10">
        <f>(($D$23-D47)/$D$23)*100</f>
        <v>102.94148353428831</v>
      </c>
      <c r="F47" s="11" t="str">
        <f t="shared" ref="F47:F58" si="21">IF(AND(E47&gt;50,E48&lt;50),(((50-E48)/(E47-E48))*(A47-A48)+A48),"")</f>
        <v/>
      </c>
      <c r="G47" s="13" t="str">
        <f t="shared" ref="G47:G58" si="22">IF(AND(E47&gt;90,E48&lt;90),(((90-E48)/(E47-E48))*(A47-A48)+A48),"")</f>
        <v/>
      </c>
      <c r="H47" s="36" t="str">
        <f t="shared" ref="H47:H58" si="23">IF(AND(E47&gt;50,E48&lt;50),(((50-E48)/(E47-E48))*(B47-B48)+B48),"")</f>
        <v/>
      </c>
      <c r="I47" s="36" t="str">
        <f t="shared" ref="I47:I58" si="24">IF(AND(E47&gt;90,E48&lt;90),(((90-E48)/(E47-E48))*(B47-B48)+B48),"")</f>
        <v/>
      </c>
      <c r="T47" t="s">
        <v>72</v>
      </c>
      <c r="U47">
        <v>10000</v>
      </c>
      <c r="V47">
        <v>735</v>
      </c>
      <c r="W47" s="29">
        <v>7.35</v>
      </c>
    </row>
    <row r="48" spans="1:23" ht="15.75" x14ac:dyDescent="0.25">
      <c r="A48" s="19">
        <f>A47/2</f>
        <v>792000</v>
      </c>
      <c r="B48" s="19">
        <f>B47/2</f>
        <v>13.200000000000001</v>
      </c>
      <c r="C48" s="29">
        <v>5.2230230857620387E-2</v>
      </c>
      <c r="D48" s="10">
        <f t="shared" ref="D48:D59" si="25">C48-$B$4</f>
        <v>-0.33821410183682016</v>
      </c>
      <c r="E48" s="10">
        <f t="shared" ref="E48:E59" si="26">(($D$23-D48)/$D$23)*100</f>
        <v>103.13394220540432</v>
      </c>
      <c r="F48" s="14" t="str">
        <f t="shared" si="21"/>
        <v/>
      </c>
      <c r="G48" s="13">
        <f t="shared" si="22"/>
        <v>524060.33119270497</v>
      </c>
      <c r="H48" s="36" t="str">
        <f t="shared" si="23"/>
        <v/>
      </c>
      <c r="I48" s="36">
        <f t="shared" si="24"/>
        <v>8.7343388532117494</v>
      </c>
      <c r="T48" t="s">
        <v>73</v>
      </c>
      <c r="U48">
        <v>9999</v>
      </c>
      <c r="V48">
        <v>649</v>
      </c>
      <c r="W48" s="29">
        <v>6.4906490649064912</v>
      </c>
    </row>
    <row r="49" spans="1:23" ht="15.75" x14ac:dyDescent="0.25">
      <c r="A49" s="19">
        <f t="shared" ref="A49:A56" si="27">A48/2</f>
        <v>396000</v>
      </c>
      <c r="B49" s="19">
        <f t="shared" ref="B49:B56" si="28">B48/2</f>
        <v>6.6000000000000005</v>
      </c>
      <c r="C49" s="29">
        <v>2.1470853817598075</v>
      </c>
      <c r="D49" s="10">
        <f t="shared" si="25"/>
        <v>1.756641049065367</v>
      </c>
      <c r="E49" s="10">
        <f t="shared" si="26"/>
        <v>83.722702591307637</v>
      </c>
      <c r="F49" s="14" t="str">
        <f t="shared" si="21"/>
        <v/>
      </c>
      <c r="G49" s="13" t="str">
        <f t="shared" si="22"/>
        <v/>
      </c>
      <c r="H49" s="36" t="str">
        <f t="shared" si="23"/>
        <v/>
      </c>
      <c r="I49" s="36" t="str">
        <f t="shared" si="24"/>
        <v/>
      </c>
      <c r="T49" t="s">
        <v>74</v>
      </c>
      <c r="U49">
        <v>10000</v>
      </c>
      <c r="V49">
        <v>1068</v>
      </c>
      <c r="W49" s="29">
        <v>10.68</v>
      </c>
    </row>
    <row r="50" spans="1:23" ht="15.75" x14ac:dyDescent="0.25">
      <c r="A50" s="19">
        <f t="shared" si="27"/>
        <v>198000</v>
      </c>
      <c r="B50" s="19">
        <f t="shared" si="28"/>
        <v>3.3000000000000003</v>
      </c>
      <c r="C50" s="29">
        <v>4.2672543323650203</v>
      </c>
      <c r="D50" s="10">
        <f t="shared" si="25"/>
        <v>3.8768099996705798</v>
      </c>
      <c r="E50" s="10">
        <f t="shared" si="26"/>
        <v>64.076901541606645</v>
      </c>
      <c r="F50" s="14">
        <f t="shared" si="21"/>
        <v>99419.656533483692</v>
      </c>
      <c r="G50" s="13" t="str">
        <f t="shared" si="22"/>
        <v/>
      </c>
      <c r="H50" s="36">
        <f t="shared" si="23"/>
        <v>1.6569942755580618</v>
      </c>
      <c r="I50" s="36" t="str">
        <f t="shared" si="24"/>
        <v/>
      </c>
      <c r="T50" t="s">
        <v>75</v>
      </c>
      <c r="U50">
        <v>9996</v>
      </c>
      <c r="V50">
        <v>991</v>
      </c>
      <c r="W50" s="29">
        <v>9.9139655862344931</v>
      </c>
    </row>
    <row r="51" spans="1:23" ht="15.75" x14ac:dyDescent="0.25">
      <c r="A51" s="19">
        <f t="shared" si="27"/>
        <v>99000</v>
      </c>
      <c r="B51" s="19">
        <f t="shared" si="28"/>
        <v>1.6500000000000001</v>
      </c>
      <c r="C51" s="29">
        <v>5.7928964482241119</v>
      </c>
      <c r="D51" s="10">
        <f t="shared" si="25"/>
        <v>5.4024521155296714</v>
      </c>
      <c r="E51" s="10">
        <f t="shared" si="26"/>
        <v>49.94007462851711</v>
      </c>
      <c r="F51" s="14" t="str">
        <f t="shared" si="21"/>
        <v/>
      </c>
      <c r="G51" s="13" t="str">
        <f t="shared" si="22"/>
        <v/>
      </c>
      <c r="H51" s="36" t="str">
        <f t="shared" si="23"/>
        <v/>
      </c>
      <c r="I51" s="36" t="str">
        <f t="shared" si="24"/>
        <v/>
      </c>
      <c r="T51" t="s">
        <v>76</v>
      </c>
      <c r="U51">
        <v>9998</v>
      </c>
      <c r="V51">
        <v>25</v>
      </c>
      <c r="W51" s="29">
        <v>0.25005001000200039</v>
      </c>
    </row>
    <row r="52" spans="1:23" ht="15.75" x14ac:dyDescent="0.25">
      <c r="A52" s="19">
        <f t="shared" si="27"/>
        <v>49500</v>
      </c>
      <c r="B52" s="19">
        <f t="shared" si="28"/>
        <v>0.82500000000000007</v>
      </c>
      <c r="C52" s="29">
        <v>6.8427370948379345</v>
      </c>
      <c r="D52" s="10">
        <f t="shared" si="25"/>
        <v>6.452292762143494</v>
      </c>
      <c r="E52" s="10">
        <f t="shared" si="26"/>
        <v>40.212094944927692</v>
      </c>
      <c r="F52" s="14" t="str">
        <f t="shared" si="21"/>
        <v/>
      </c>
      <c r="G52" s="13" t="str">
        <f t="shared" si="22"/>
        <v/>
      </c>
      <c r="H52" s="36" t="str">
        <f t="shared" si="23"/>
        <v/>
      </c>
      <c r="I52" s="36" t="str">
        <f t="shared" si="24"/>
        <v/>
      </c>
      <c r="T52" t="s">
        <v>77</v>
      </c>
      <c r="U52">
        <v>9999</v>
      </c>
      <c r="V52">
        <v>82</v>
      </c>
      <c r="W52" s="29">
        <v>0.82008200820082011</v>
      </c>
    </row>
    <row r="53" spans="1:23" ht="15.75" x14ac:dyDescent="0.25">
      <c r="A53" s="19">
        <f t="shared" si="27"/>
        <v>24750</v>
      </c>
      <c r="B53" s="19">
        <f t="shared" si="28"/>
        <v>0.41250000000000003</v>
      </c>
      <c r="C53" s="29">
        <v>8.5217043408681725</v>
      </c>
      <c r="D53" s="10">
        <f t="shared" si="25"/>
        <v>8.1312600081737312</v>
      </c>
      <c r="E53" s="10">
        <f t="shared" si="26"/>
        <v>24.654534555667777</v>
      </c>
      <c r="F53" s="14" t="str">
        <f t="shared" si="21"/>
        <v/>
      </c>
      <c r="G53" s="13" t="str">
        <f t="shared" si="22"/>
        <v/>
      </c>
      <c r="H53" s="36" t="str">
        <f t="shared" si="23"/>
        <v/>
      </c>
      <c r="I53" s="36" t="str">
        <f t="shared" si="24"/>
        <v/>
      </c>
      <c r="T53" t="s">
        <v>78</v>
      </c>
      <c r="U53">
        <v>9999</v>
      </c>
      <c r="V53">
        <v>466</v>
      </c>
      <c r="W53" s="29">
        <v>4.6604660466046601</v>
      </c>
    </row>
    <row r="54" spans="1:23" ht="15.75" x14ac:dyDescent="0.25">
      <c r="A54" s="19">
        <f t="shared" si="27"/>
        <v>12375</v>
      </c>
      <c r="B54" s="19">
        <f t="shared" si="28"/>
        <v>0.20625000000000002</v>
      </c>
      <c r="C54" s="29">
        <v>7.8417626439659491</v>
      </c>
      <c r="D54" s="10">
        <f t="shared" si="25"/>
        <v>7.4513183112715087</v>
      </c>
      <c r="E54" s="10">
        <f t="shared" si="26"/>
        <v>30.954975517659999</v>
      </c>
      <c r="F54" s="14" t="str">
        <f t="shared" si="21"/>
        <v/>
      </c>
      <c r="G54" s="13" t="str">
        <f t="shared" si="22"/>
        <v/>
      </c>
      <c r="H54" s="36" t="str">
        <f t="shared" si="23"/>
        <v/>
      </c>
      <c r="I54" s="36" t="str">
        <f t="shared" si="24"/>
        <v/>
      </c>
      <c r="T54" t="s">
        <v>79</v>
      </c>
      <c r="U54">
        <v>9997</v>
      </c>
      <c r="V54">
        <v>606</v>
      </c>
      <c r="W54" s="29">
        <v>6.0618185455636695</v>
      </c>
    </row>
    <row r="55" spans="1:23" ht="15.75" x14ac:dyDescent="0.25">
      <c r="A55" s="19">
        <f t="shared" si="27"/>
        <v>6187.5</v>
      </c>
      <c r="B55" s="19">
        <f t="shared" si="28"/>
        <v>0.10312500000000001</v>
      </c>
      <c r="C55" s="29">
        <v>8.36</v>
      </c>
      <c r="D55" s="10">
        <f t="shared" si="25"/>
        <v>7.969555667305559</v>
      </c>
      <c r="E55" s="10">
        <f t="shared" si="26"/>
        <v>26.152911045268901</v>
      </c>
      <c r="F55" s="14" t="str">
        <f t="shared" si="21"/>
        <v/>
      </c>
      <c r="G55" s="13" t="str">
        <f t="shared" si="22"/>
        <v/>
      </c>
      <c r="H55" s="36" t="str">
        <f t="shared" si="23"/>
        <v/>
      </c>
      <c r="I55" s="36" t="str">
        <f t="shared" si="24"/>
        <v/>
      </c>
      <c r="T55" t="s">
        <v>80</v>
      </c>
      <c r="U55">
        <v>9998</v>
      </c>
      <c r="V55">
        <v>821</v>
      </c>
      <c r="W55" s="29">
        <v>8.2116423284656932</v>
      </c>
    </row>
    <row r="56" spans="1:23" ht="15.75" x14ac:dyDescent="0.25">
      <c r="A56" s="19">
        <f t="shared" si="27"/>
        <v>3093.75</v>
      </c>
      <c r="B56" s="19">
        <f t="shared" si="28"/>
        <v>5.1562500000000004E-2</v>
      </c>
      <c r="C56" s="29">
        <v>6.8106810681068106</v>
      </c>
      <c r="D56" s="10">
        <f t="shared" si="25"/>
        <v>6.4202367354123702</v>
      </c>
      <c r="E56" s="10">
        <f t="shared" si="26"/>
        <v>40.509130859647499</v>
      </c>
      <c r="F56" s="14" t="str">
        <f t="shared" si="21"/>
        <v/>
      </c>
      <c r="G56" s="13" t="str">
        <f t="shared" si="22"/>
        <v/>
      </c>
      <c r="H56" s="36" t="str">
        <f t="shared" si="23"/>
        <v/>
      </c>
      <c r="I56" s="36" t="str">
        <f t="shared" si="24"/>
        <v/>
      </c>
      <c r="T56" t="s">
        <v>81</v>
      </c>
      <c r="U56">
        <v>9998</v>
      </c>
      <c r="V56">
        <v>888</v>
      </c>
      <c r="W56" s="29">
        <v>8.8817763552710538</v>
      </c>
    </row>
    <row r="57" spans="1:23" ht="15.75" x14ac:dyDescent="0.25">
      <c r="A57" s="19">
        <v>0</v>
      </c>
      <c r="B57" s="19">
        <v>0</v>
      </c>
      <c r="C57" s="29">
        <v>11.19111911191119</v>
      </c>
      <c r="D57" s="10">
        <f t="shared" si="25"/>
        <v>10.800674779216749</v>
      </c>
      <c r="E57" s="10">
        <f t="shared" si="26"/>
        <v>-8.0660012705745715E-2</v>
      </c>
      <c r="F57" s="14" t="str">
        <f t="shared" si="21"/>
        <v/>
      </c>
      <c r="G57" s="13" t="str">
        <f t="shared" si="22"/>
        <v/>
      </c>
      <c r="H57" s="36" t="str">
        <f t="shared" si="23"/>
        <v/>
      </c>
      <c r="I57" s="36" t="str">
        <f t="shared" si="24"/>
        <v/>
      </c>
      <c r="T57" t="s">
        <v>82</v>
      </c>
      <c r="U57">
        <v>10000</v>
      </c>
      <c r="V57">
        <v>875</v>
      </c>
      <c r="W57" s="29">
        <v>8.75</v>
      </c>
    </row>
    <row r="58" spans="1:23" ht="15.75" x14ac:dyDescent="0.25">
      <c r="A58" s="19">
        <v>0</v>
      </c>
      <c r="B58" s="18">
        <v>0</v>
      </c>
      <c r="C58" s="29">
        <v>9.7009700970097015</v>
      </c>
      <c r="D58" s="10">
        <f t="shared" si="25"/>
        <v>9.3105257643152601</v>
      </c>
      <c r="E58" s="10">
        <f t="shared" si="26"/>
        <v>13.727282544327654</v>
      </c>
      <c r="F58" s="14" t="str">
        <f t="shared" si="21"/>
        <v/>
      </c>
      <c r="G58" s="13" t="str">
        <f t="shared" si="22"/>
        <v/>
      </c>
      <c r="H58" s="36" t="str">
        <f t="shared" si="23"/>
        <v/>
      </c>
      <c r="I58" s="36" t="str">
        <f t="shared" si="24"/>
        <v/>
      </c>
      <c r="T58" t="s">
        <v>83</v>
      </c>
      <c r="U58">
        <v>10000</v>
      </c>
      <c r="V58">
        <v>841</v>
      </c>
      <c r="W58" s="29">
        <v>8.41</v>
      </c>
    </row>
    <row r="59" spans="1:23" ht="15.75" x14ac:dyDescent="0.25">
      <c r="B59" s="3" t="s">
        <v>6</v>
      </c>
      <c r="C59" s="26">
        <f>$B$5</f>
        <v>11.182414307558265</v>
      </c>
      <c r="D59" s="10">
        <f t="shared" si="25"/>
        <v>10.791969974863823</v>
      </c>
      <c r="E59" s="10">
        <f t="shared" si="26"/>
        <v>0</v>
      </c>
      <c r="F59" s="14">
        <f>SUM(F47:F58)</f>
        <v>99419.656533483692</v>
      </c>
      <c r="G59" s="13">
        <f>SUM(G47:G58)</f>
        <v>524060.33119270497</v>
      </c>
      <c r="H59" s="36">
        <f>SUM(H47:H58)</f>
        <v>1.6569942755580618</v>
      </c>
      <c r="I59" s="36">
        <f>SUM(I47:I58)</f>
        <v>8.7343388532117494</v>
      </c>
      <c r="T59" t="s">
        <v>84</v>
      </c>
      <c r="U59">
        <v>9998</v>
      </c>
      <c r="V59">
        <v>696</v>
      </c>
      <c r="W59" s="29">
        <v>6.9613922784556914</v>
      </c>
    </row>
    <row r="60" spans="1:23" x14ac:dyDescent="0.2">
      <c r="T60" t="s">
        <v>85</v>
      </c>
      <c r="U60">
        <v>10000</v>
      </c>
      <c r="V60">
        <v>651</v>
      </c>
      <c r="W60" s="29">
        <v>6.5100000000000007</v>
      </c>
    </row>
    <row r="61" spans="1:23" x14ac:dyDescent="0.2">
      <c r="T61" t="s">
        <v>86</v>
      </c>
      <c r="U61">
        <v>10000</v>
      </c>
      <c r="V61">
        <v>1075</v>
      </c>
      <c r="W61" s="29">
        <v>10.75</v>
      </c>
    </row>
    <row r="62" spans="1:23" x14ac:dyDescent="0.2">
      <c r="B62" s="3" t="s">
        <v>131</v>
      </c>
      <c r="C62" s="26"/>
      <c r="D62" s="3"/>
      <c r="E62" s="3"/>
      <c r="F62" s="26"/>
      <c r="G62" s="26"/>
      <c r="T62" t="s">
        <v>87</v>
      </c>
      <c r="U62">
        <v>10000</v>
      </c>
      <c r="V62">
        <v>1068</v>
      </c>
      <c r="W62" s="29">
        <v>10.68</v>
      </c>
    </row>
    <row r="63" spans="1:23" ht="15.75" x14ac:dyDescent="0.25">
      <c r="B63" s="3"/>
      <c r="C63" s="26"/>
      <c r="D63" s="3"/>
      <c r="E63" s="3"/>
      <c r="F63" s="42" t="s">
        <v>120</v>
      </c>
      <c r="G63" s="42"/>
      <c r="H63" s="43" t="s">
        <v>22</v>
      </c>
      <c r="I63" s="43"/>
      <c r="T63" t="s">
        <v>88</v>
      </c>
      <c r="U63">
        <v>10000</v>
      </c>
      <c r="V63">
        <v>146</v>
      </c>
      <c r="W63" s="29">
        <v>1.46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7" t="s">
        <v>4</v>
      </c>
      <c r="G64" s="38" t="s">
        <v>5</v>
      </c>
      <c r="H64" s="7" t="s">
        <v>4</v>
      </c>
      <c r="I64" s="7" t="s">
        <v>5</v>
      </c>
      <c r="T64" t="s">
        <v>89</v>
      </c>
      <c r="U64">
        <v>9999</v>
      </c>
      <c r="V64">
        <v>434</v>
      </c>
      <c r="W64" s="29">
        <v>4.3404340434043407</v>
      </c>
    </row>
    <row r="65" spans="1:23" ht="15.75" x14ac:dyDescent="0.25">
      <c r="A65" s="19">
        <f>A11*0.5</f>
        <v>1200000</v>
      </c>
      <c r="B65" s="18">
        <f>B119*0.5</f>
        <v>40</v>
      </c>
      <c r="C65" s="29">
        <v>0.16</v>
      </c>
      <c r="D65" s="10">
        <f>C65-$B$4</f>
        <v>-0.23044433269444056</v>
      </c>
      <c r="E65" s="10">
        <f>(($D$23-D65)/$D$23)*100</f>
        <v>102.13533148471672</v>
      </c>
      <c r="F65" s="36" t="str">
        <f t="shared" ref="F65:F76" si="29">IF(AND(E65&gt;50,E66&lt;50),(((50-E66)/(E65-E66))*(A65-A66)+A66),"")</f>
        <v/>
      </c>
      <c r="G65" s="39" t="str">
        <f t="shared" ref="G65:G76" si="30">IF(AND(E65&gt;90,E66&lt;90),(((90-E66)/(E65-E66))*(A65-A66)+A66),"")</f>
        <v/>
      </c>
      <c r="H65" s="36" t="str">
        <f t="shared" ref="H65:H76" si="31">IF(AND(E65&gt;50,E66&lt;50),(((50-E66)/(E65-E66))*(B65-B66)+B66),"")</f>
        <v/>
      </c>
      <c r="I65" s="36" t="str">
        <f t="shared" ref="I65:I76" si="32">IF(AND(E65&gt;90,E66&lt;90),(((90-E66)/(E65-E66))*(B65-B66)+B66),"")</f>
        <v/>
      </c>
      <c r="T65" t="s">
        <v>90</v>
      </c>
      <c r="U65">
        <v>9999</v>
      </c>
      <c r="V65">
        <v>687</v>
      </c>
      <c r="W65" s="29">
        <v>6.8706870687068715</v>
      </c>
    </row>
    <row r="66" spans="1:23" ht="15.75" x14ac:dyDescent="0.25">
      <c r="A66" s="19">
        <f>A65/2</f>
        <v>600000</v>
      </c>
      <c r="B66" s="19">
        <f>B65/2</f>
        <v>20</v>
      </c>
      <c r="C66" s="29">
        <v>0.77007700770077003</v>
      </c>
      <c r="D66" s="10">
        <f t="shared" ref="D66:D77" si="33">C66-$B$4</f>
        <v>0.37963267500632947</v>
      </c>
      <c r="E66" s="10">
        <f t="shared" ref="E66:E77" si="34">(($D$23-D66)/$D$23)*100</f>
        <v>96.482267131111811</v>
      </c>
      <c r="F66" s="36" t="str">
        <f t="shared" si="29"/>
        <v/>
      </c>
      <c r="G66" s="39">
        <f t="shared" si="30"/>
        <v>514336.36999869306</v>
      </c>
      <c r="H66" s="36" t="str">
        <f t="shared" si="31"/>
        <v/>
      </c>
      <c r="I66" s="36">
        <f t="shared" si="32"/>
        <v>17.144545666623102</v>
      </c>
      <c r="T66" t="s">
        <v>91</v>
      </c>
      <c r="U66">
        <v>10000</v>
      </c>
      <c r="V66">
        <v>771</v>
      </c>
      <c r="W66" s="29">
        <v>7.71</v>
      </c>
    </row>
    <row r="67" spans="1:23" ht="15.75" x14ac:dyDescent="0.25">
      <c r="A67" s="19">
        <f t="shared" ref="A67:A74" si="35">A66/2</f>
        <v>300000</v>
      </c>
      <c r="B67" s="19">
        <f t="shared" ref="B67:B74" si="36">B66/2</f>
        <v>10</v>
      </c>
      <c r="C67" s="29">
        <v>3.2199999999999998</v>
      </c>
      <c r="D67" s="10">
        <f t="shared" si="33"/>
        <v>2.8295556673055593</v>
      </c>
      <c r="E67" s="10">
        <f t="shared" si="34"/>
        <v>73.780916052434961</v>
      </c>
      <c r="F67" s="36" t="str">
        <f t="shared" si="29"/>
        <v/>
      </c>
      <c r="G67" s="39" t="str">
        <f t="shared" si="30"/>
        <v/>
      </c>
      <c r="H67" s="36" t="str">
        <f t="shared" si="31"/>
        <v/>
      </c>
      <c r="I67" s="36" t="str">
        <f t="shared" si="32"/>
        <v/>
      </c>
      <c r="T67" t="s">
        <v>92</v>
      </c>
      <c r="U67">
        <v>10000</v>
      </c>
      <c r="V67">
        <v>934</v>
      </c>
      <c r="W67" s="29">
        <v>9.34</v>
      </c>
    </row>
    <row r="68" spans="1:23" ht="15.75" x14ac:dyDescent="0.25">
      <c r="A68" s="19">
        <f t="shared" si="35"/>
        <v>150000</v>
      </c>
      <c r="B68" s="19">
        <f t="shared" si="36"/>
        <v>5</v>
      </c>
      <c r="C68" s="29">
        <v>5.62</v>
      </c>
      <c r="D68" s="10">
        <f t="shared" si="33"/>
        <v>5.2295556673055597</v>
      </c>
      <c r="E68" s="10">
        <f t="shared" si="34"/>
        <v>51.542158850645357</v>
      </c>
      <c r="F68" s="36">
        <f t="shared" si="29"/>
        <v>140248.28202384658</v>
      </c>
      <c r="G68" s="39" t="str">
        <f t="shared" si="30"/>
        <v/>
      </c>
      <c r="H68" s="36">
        <f t="shared" si="31"/>
        <v>4.6749427341282193</v>
      </c>
      <c r="I68" s="36" t="str">
        <f t="shared" si="32"/>
        <v/>
      </c>
      <c r="T68" t="s">
        <v>93</v>
      </c>
      <c r="U68">
        <v>10000</v>
      </c>
      <c r="V68">
        <v>1042</v>
      </c>
      <c r="W68" s="29">
        <v>10.42</v>
      </c>
    </row>
    <row r="69" spans="1:23" ht="15.75" x14ac:dyDescent="0.25">
      <c r="A69" s="19">
        <f t="shared" si="35"/>
        <v>75000</v>
      </c>
      <c r="B69" s="19">
        <f t="shared" si="36"/>
        <v>2.5</v>
      </c>
      <c r="C69" s="29">
        <v>6.9</v>
      </c>
      <c r="D69" s="10">
        <f t="shared" si="33"/>
        <v>6.5095556673055599</v>
      </c>
      <c r="E69" s="10">
        <f t="shared" si="34"/>
        <v>39.681488343024235</v>
      </c>
      <c r="F69" s="36" t="str">
        <f t="shared" si="29"/>
        <v/>
      </c>
      <c r="G69" s="39" t="str">
        <f t="shared" si="30"/>
        <v/>
      </c>
      <c r="H69" s="36" t="str">
        <f t="shared" si="31"/>
        <v/>
      </c>
      <c r="I69" s="36" t="str">
        <f t="shared" si="32"/>
        <v/>
      </c>
      <c r="T69" t="s">
        <v>94</v>
      </c>
      <c r="U69">
        <v>9999</v>
      </c>
      <c r="V69">
        <v>965</v>
      </c>
      <c r="W69" s="29">
        <v>9.6509650965096512</v>
      </c>
    </row>
    <row r="70" spans="1:23" ht="15.75" x14ac:dyDescent="0.25">
      <c r="A70" s="19">
        <f t="shared" si="35"/>
        <v>37500</v>
      </c>
      <c r="B70" s="19">
        <f t="shared" si="36"/>
        <v>1.25</v>
      </c>
      <c r="C70" s="29">
        <v>8.6717343468693731</v>
      </c>
      <c r="D70" s="10">
        <f t="shared" si="33"/>
        <v>8.2812900141749317</v>
      </c>
      <c r="E70" s="10">
        <f t="shared" si="34"/>
        <v>23.264334190482884</v>
      </c>
      <c r="F70" s="36" t="str">
        <f t="shared" si="29"/>
        <v/>
      </c>
      <c r="G70" s="39" t="str">
        <f t="shared" si="30"/>
        <v/>
      </c>
      <c r="H70" s="36" t="str">
        <f t="shared" si="31"/>
        <v/>
      </c>
      <c r="I70" s="36" t="str">
        <f t="shared" si="32"/>
        <v/>
      </c>
      <c r="T70" t="s">
        <v>95</v>
      </c>
      <c r="U70">
        <v>10000</v>
      </c>
      <c r="V70">
        <v>738</v>
      </c>
      <c r="W70" s="29">
        <v>7.3800000000000008</v>
      </c>
    </row>
    <row r="71" spans="1:23" ht="15.75" x14ac:dyDescent="0.25">
      <c r="A71" s="19">
        <f t="shared" si="35"/>
        <v>18750</v>
      </c>
      <c r="B71" s="19">
        <f t="shared" si="36"/>
        <v>0.625</v>
      </c>
      <c r="C71" s="29">
        <v>9.3409340934093414</v>
      </c>
      <c r="D71" s="10">
        <f t="shared" si="33"/>
        <v>8.9504897607149001</v>
      </c>
      <c r="E71" s="10">
        <f t="shared" si="34"/>
        <v>17.063429739315595</v>
      </c>
      <c r="F71" s="36" t="str">
        <f t="shared" si="29"/>
        <v/>
      </c>
      <c r="G71" s="39" t="str">
        <f t="shared" si="30"/>
        <v/>
      </c>
      <c r="H71" s="36" t="str">
        <f t="shared" si="31"/>
        <v/>
      </c>
      <c r="I71" s="36" t="str">
        <f t="shared" si="32"/>
        <v/>
      </c>
      <c r="T71" t="s">
        <v>96</v>
      </c>
      <c r="U71">
        <v>10000</v>
      </c>
      <c r="V71">
        <v>684</v>
      </c>
      <c r="W71" s="29">
        <v>6.84</v>
      </c>
    </row>
    <row r="72" spans="1:23" ht="15.75" x14ac:dyDescent="0.25">
      <c r="A72" s="19">
        <f t="shared" si="35"/>
        <v>9375</v>
      </c>
      <c r="B72" s="19">
        <f t="shared" si="36"/>
        <v>0.3125</v>
      </c>
      <c r="C72" s="29">
        <v>9.0499999999999989</v>
      </c>
      <c r="D72" s="10">
        <f t="shared" si="33"/>
        <v>8.6595556673055576</v>
      </c>
      <c r="E72" s="10">
        <f t="shared" si="34"/>
        <v>19.759268349754404</v>
      </c>
      <c r="F72" s="36" t="str">
        <f t="shared" si="29"/>
        <v/>
      </c>
      <c r="G72" s="39" t="str">
        <f t="shared" si="30"/>
        <v/>
      </c>
      <c r="H72" s="36" t="str">
        <f t="shared" si="31"/>
        <v/>
      </c>
      <c r="I72" s="36" t="str">
        <f t="shared" si="32"/>
        <v/>
      </c>
      <c r="T72" t="s">
        <v>97</v>
      </c>
      <c r="U72">
        <v>9999</v>
      </c>
      <c r="V72">
        <v>829</v>
      </c>
      <c r="W72" s="29">
        <v>8.2908290829082905</v>
      </c>
    </row>
    <row r="73" spans="1:23" ht="15.75" x14ac:dyDescent="0.25">
      <c r="A73" s="19">
        <f t="shared" si="35"/>
        <v>4687.5</v>
      </c>
      <c r="B73" s="19">
        <f t="shared" si="36"/>
        <v>0.15625</v>
      </c>
      <c r="C73" s="29">
        <v>7.35</v>
      </c>
      <c r="D73" s="10">
        <f t="shared" si="33"/>
        <v>6.9595556673055592</v>
      </c>
      <c r="E73" s="10">
        <f t="shared" si="34"/>
        <v>35.511721367688693</v>
      </c>
      <c r="F73" s="36" t="str">
        <f t="shared" si="29"/>
        <v/>
      </c>
      <c r="G73" s="39" t="str">
        <f t="shared" si="30"/>
        <v/>
      </c>
      <c r="H73" s="36" t="str">
        <f t="shared" si="31"/>
        <v/>
      </c>
      <c r="I73" s="36" t="str">
        <f t="shared" si="32"/>
        <v/>
      </c>
      <c r="T73" t="s">
        <v>98</v>
      </c>
      <c r="U73">
        <v>9998</v>
      </c>
      <c r="V73">
        <v>1112</v>
      </c>
      <c r="W73" s="29">
        <v>11.122224444888978</v>
      </c>
    </row>
    <row r="74" spans="1:23" ht="15.75" x14ac:dyDescent="0.25">
      <c r="A74" s="19">
        <f t="shared" si="35"/>
        <v>2343.75</v>
      </c>
      <c r="B74" s="19">
        <f t="shared" si="36"/>
        <v>7.8125E-2</v>
      </c>
      <c r="C74" s="29">
        <v>6.4906490649064912</v>
      </c>
      <c r="D74" s="10">
        <f t="shared" si="33"/>
        <v>6.1002047322120507</v>
      </c>
      <c r="E74" s="10">
        <f t="shared" si="34"/>
        <v>43.4745950329701</v>
      </c>
      <c r="F74" s="36" t="str">
        <f t="shared" si="29"/>
        <v/>
      </c>
      <c r="G74" s="39" t="str">
        <f t="shared" si="30"/>
        <v/>
      </c>
      <c r="H74" s="36" t="str">
        <f t="shared" si="31"/>
        <v/>
      </c>
      <c r="I74" s="36" t="str">
        <f t="shared" si="32"/>
        <v/>
      </c>
      <c r="T74" t="s">
        <v>99</v>
      </c>
      <c r="U74">
        <v>9999</v>
      </c>
      <c r="V74">
        <v>957</v>
      </c>
      <c r="W74" s="29">
        <v>9.5709570957095718</v>
      </c>
    </row>
    <row r="75" spans="1:23" ht="15.75" x14ac:dyDescent="0.25">
      <c r="A75" s="19">
        <v>0</v>
      </c>
      <c r="B75" s="19">
        <v>0</v>
      </c>
      <c r="C75" s="29">
        <v>10.68</v>
      </c>
      <c r="D75" s="10">
        <f t="shared" si="33"/>
        <v>10.289555667305558</v>
      </c>
      <c r="E75" s="10">
        <f t="shared" si="34"/>
        <v>4.6554457502056259</v>
      </c>
      <c r="F75" s="36" t="str">
        <f t="shared" si="29"/>
        <v/>
      </c>
      <c r="G75" s="39" t="str">
        <f t="shared" si="30"/>
        <v/>
      </c>
      <c r="H75" s="36" t="str">
        <f t="shared" si="31"/>
        <v/>
      </c>
      <c r="I75" s="36" t="str">
        <f t="shared" si="32"/>
        <v/>
      </c>
      <c r="T75" t="s">
        <v>100</v>
      </c>
      <c r="U75">
        <v>10000</v>
      </c>
      <c r="V75">
        <v>19</v>
      </c>
      <c r="W75" s="29">
        <v>0.19</v>
      </c>
    </row>
    <row r="76" spans="1:23" ht="15.75" x14ac:dyDescent="0.25">
      <c r="A76" s="19">
        <v>0</v>
      </c>
      <c r="B76" s="18">
        <v>0</v>
      </c>
      <c r="C76" s="29">
        <v>9.9139655862344931</v>
      </c>
      <c r="D76" s="10">
        <f t="shared" si="33"/>
        <v>9.5235212535400517</v>
      </c>
      <c r="E76" s="10">
        <f t="shared" si="34"/>
        <v>11.753634640183266</v>
      </c>
      <c r="F76" s="36" t="str">
        <f t="shared" si="29"/>
        <v/>
      </c>
      <c r="G76" s="39" t="str">
        <f t="shared" si="30"/>
        <v/>
      </c>
      <c r="H76" s="36" t="str">
        <f t="shared" si="31"/>
        <v/>
      </c>
      <c r="I76" s="36" t="str">
        <f t="shared" si="32"/>
        <v/>
      </c>
      <c r="T76" t="s">
        <v>101</v>
      </c>
      <c r="U76">
        <v>9999</v>
      </c>
      <c r="V76">
        <v>25</v>
      </c>
      <c r="W76" s="29">
        <v>0.25002500250025006</v>
      </c>
    </row>
    <row r="77" spans="1:23" ht="15.75" x14ac:dyDescent="0.25">
      <c r="B77" s="3" t="s">
        <v>6</v>
      </c>
      <c r="C77" s="26">
        <f>$B$5</f>
        <v>11.182414307558265</v>
      </c>
      <c r="D77" s="10">
        <f t="shared" si="33"/>
        <v>10.791969974863823</v>
      </c>
      <c r="E77" s="10">
        <f t="shared" si="34"/>
        <v>0</v>
      </c>
      <c r="F77" s="36">
        <f>SUM(F65:F76)</f>
        <v>140248.28202384658</v>
      </c>
      <c r="G77" s="39">
        <f>SUM(G65:G76)</f>
        <v>514336.36999869306</v>
      </c>
      <c r="H77" s="36">
        <f>SUM(H65:H76)</f>
        <v>4.6749427341282193</v>
      </c>
      <c r="I77" s="36">
        <f>SUM(I65:I76)</f>
        <v>17.144545666623102</v>
      </c>
      <c r="T77" t="s">
        <v>102</v>
      </c>
      <c r="U77">
        <v>9999</v>
      </c>
      <c r="V77">
        <v>16</v>
      </c>
      <c r="W77" s="29">
        <v>0.16001600160016002</v>
      </c>
    </row>
    <row r="78" spans="1:23" x14ac:dyDescent="0.2">
      <c r="T78" t="s">
        <v>103</v>
      </c>
      <c r="U78">
        <v>9998</v>
      </c>
      <c r="V78">
        <v>124</v>
      </c>
      <c r="W78" s="29">
        <v>1.240248049609922</v>
      </c>
    </row>
    <row r="79" spans="1:23" x14ac:dyDescent="0.2">
      <c r="T79" t="s">
        <v>104</v>
      </c>
      <c r="U79">
        <v>9998</v>
      </c>
      <c r="V79">
        <v>500</v>
      </c>
      <c r="W79" s="29">
        <v>5.001000200040008</v>
      </c>
    </row>
    <row r="80" spans="1:23" x14ac:dyDescent="0.2">
      <c r="B80" s="3" t="s">
        <v>130</v>
      </c>
      <c r="C80" s="26"/>
      <c r="D80" s="3"/>
      <c r="E80" s="3"/>
      <c r="F80" s="26"/>
      <c r="G80" s="26"/>
      <c r="T80" t="s">
        <v>105</v>
      </c>
      <c r="U80">
        <v>9999</v>
      </c>
      <c r="V80">
        <v>834</v>
      </c>
      <c r="W80" s="29">
        <v>8.3408340834083408</v>
      </c>
    </row>
    <row r="81" spans="1:23" ht="15.75" x14ac:dyDescent="0.25">
      <c r="B81" s="3"/>
      <c r="C81" s="26"/>
      <c r="D81" s="3"/>
      <c r="E81" s="3"/>
      <c r="F81" s="42" t="s">
        <v>120</v>
      </c>
      <c r="G81" s="42"/>
      <c r="H81" s="43" t="s">
        <v>22</v>
      </c>
      <c r="I81" s="43"/>
      <c r="T81" t="s">
        <v>106</v>
      </c>
      <c r="U81">
        <v>10000</v>
      </c>
      <c r="V81">
        <v>1063</v>
      </c>
      <c r="W81" s="29">
        <v>10.63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7" t="s">
        <v>4</v>
      </c>
      <c r="G82" s="38" t="s">
        <v>5</v>
      </c>
      <c r="H82" s="7" t="s">
        <v>4</v>
      </c>
      <c r="I82" s="7" t="s">
        <v>5</v>
      </c>
      <c r="T82" t="s">
        <v>107</v>
      </c>
      <c r="U82">
        <v>9997</v>
      </c>
      <c r="V82">
        <v>1067</v>
      </c>
      <c r="W82" s="29">
        <v>10.673201960588177</v>
      </c>
    </row>
    <row r="83" spans="1:23" ht="15.75" x14ac:dyDescent="0.25">
      <c r="A83" s="19">
        <f>A11*0.33</f>
        <v>792000</v>
      </c>
      <c r="B83" s="18">
        <f>B119*0.66</f>
        <v>52.800000000000004</v>
      </c>
      <c r="C83" s="29">
        <v>0.25005001000200039</v>
      </c>
      <c r="D83" s="10">
        <f>C83-$B$4</f>
        <v>-0.14039432269244018</v>
      </c>
      <c r="E83" s="10">
        <f>(($D$23-D83)/$D$23)*100</f>
        <v>101.30091468952787</v>
      </c>
      <c r="F83" s="36" t="str">
        <f t="shared" ref="F83:F94" si="37">IF(AND(E83&gt;50,E84&lt;50),(((50-E84)/(E83-E84))*(A83-A84)+A84),"")</f>
        <v/>
      </c>
      <c r="G83" s="39" t="str">
        <f t="shared" ref="G83:G94" si="38">IF(AND(E83&gt;90,E84&lt;90),(((90-E84)/(E83-E84))*(A83-A84)+A84),"")</f>
        <v/>
      </c>
      <c r="H83" s="36" t="str">
        <f t="shared" ref="H83:H94" si="39">IF(AND(E83&gt;50,E84&lt;50),(((50-E84)/(E83-E84))*(B83-B84)+B84),"")</f>
        <v/>
      </c>
      <c r="I83" s="36" t="str">
        <f t="shared" ref="I83:I94" si="40">IF(AND(E83&gt;90,E84&lt;90),(((90-E84)/(E83-E84))*(B83-B84)+B84),"")</f>
        <v/>
      </c>
      <c r="T83" t="s">
        <v>108</v>
      </c>
      <c r="U83">
        <v>9999</v>
      </c>
      <c r="V83">
        <v>1181</v>
      </c>
      <c r="W83" s="29">
        <v>11.811181118111811</v>
      </c>
    </row>
    <row r="84" spans="1:23" ht="15.75" x14ac:dyDescent="0.25">
      <c r="A84" s="19">
        <f>A83/2</f>
        <v>396000</v>
      </c>
      <c r="B84" s="19">
        <f>B83/2</f>
        <v>26.400000000000002</v>
      </c>
      <c r="C84" s="29">
        <v>0.82008200820082011</v>
      </c>
      <c r="D84" s="10">
        <f t="shared" ref="D84:D95" si="41">C84-$B$4</f>
        <v>0.42963767550637955</v>
      </c>
      <c r="E84" s="10">
        <f t="shared" ref="E84:E95" si="42">(($D$23-D84)/$D$23)*100</f>
        <v>96.018913354030161</v>
      </c>
      <c r="F84" s="36" t="str">
        <f t="shared" si="37"/>
        <v/>
      </c>
      <c r="G84" s="39">
        <f t="shared" si="38"/>
        <v>362510.44675065996</v>
      </c>
      <c r="H84" s="36" t="str">
        <f t="shared" si="39"/>
        <v/>
      </c>
      <c r="I84" s="36">
        <f t="shared" si="40"/>
        <v>24.167363116710668</v>
      </c>
      <c r="L84" t="s">
        <v>112</v>
      </c>
      <c r="T84" t="s">
        <v>110</v>
      </c>
      <c r="U84">
        <v>10000</v>
      </c>
      <c r="V84">
        <v>1127</v>
      </c>
      <c r="W84" s="29">
        <v>11.27</v>
      </c>
    </row>
    <row r="85" spans="1:23" ht="15.75" x14ac:dyDescent="0.25">
      <c r="A85" s="19">
        <f t="shared" ref="A85:A92" si="43">A84/2</f>
        <v>198000</v>
      </c>
      <c r="B85" s="19">
        <f t="shared" ref="B85:B92" si="44">B84/2</f>
        <v>13.200000000000001</v>
      </c>
      <c r="C85" s="29">
        <v>4.6604660466046601</v>
      </c>
      <c r="D85" s="10">
        <f t="shared" si="41"/>
        <v>4.2700217139102197</v>
      </c>
      <c r="E85" s="10">
        <f t="shared" si="42"/>
        <v>60.433343274158801</v>
      </c>
      <c r="F85" s="36">
        <f t="shared" si="37"/>
        <v>118455.15731305795</v>
      </c>
      <c r="G85" s="39" t="str">
        <f t="shared" si="38"/>
        <v/>
      </c>
      <c r="H85" s="36">
        <f t="shared" si="39"/>
        <v>7.8970104875371971</v>
      </c>
      <c r="I85" s="36" t="str">
        <f t="shared" si="40"/>
        <v/>
      </c>
      <c r="T85" t="s">
        <v>109</v>
      </c>
      <c r="U85">
        <v>10000</v>
      </c>
      <c r="V85">
        <v>1099</v>
      </c>
      <c r="W85" s="29">
        <v>10.99</v>
      </c>
    </row>
    <row r="86" spans="1:23" ht="15.75" x14ac:dyDescent="0.25">
      <c r="A86" s="19">
        <f t="shared" si="43"/>
        <v>99000</v>
      </c>
      <c r="B86" s="19">
        <f t="shared" si="44"/>
        <v>6.6000000000000005</v>
      </c>
      <c r="C86" s="29">
        <v>6.0618185455636695</v>
      </c>
      <c r="D86" s="10">
        <f t="shared" si="41"/>
        <v>5.671374212869229</v>
      </c>
      <c r="E86" s="10">
        <f t="shared" si="42"/>
        <v>47.448202449796085</v>
      </c>
      <c r="F86" s="36" t="str">
        <f t="shared" si="37"/>
        <v/>
      </c>
      <c r="G86" s="39" t="str">
        <f t="shared" si="38"/>
        <v/>
      </c>
      <c r="H86" s="36" t="str">
        <f t="shared" si="39"/>
        <v/>
      </c>
      <c r="I86" s="36" t="str">
        <f t="shared" si="40"/>
        <v/>
      </c>
      <c r="T86" t="s">
        <v>111</v>
      </c>
      <c r="U86">
        <v>10000</v>
      </c>
      <c r="V86">
        <v>967</v>
      </c>
      <c r="W86" s="29">
        <v>9.67</v>
      </c>
    </row>
    <row r="87" spans="1:23" ht="15.75" x14ac:dyDescent="0.25">
      <c r="A87" s="19">
        <f t="shared" si="43"/>
        <v>49500</v>
      </c>
      <c r="B87" s="19">
        <f t="shared" si="44"/>
        <v>3.3000000000000003</v>
      </c>
      <c r="C87" s="29">
        <v>8.2116423284656932</v>
      </c>
      <c r="D87" s="10">
        <f t="shared" si="41"/>
        <v>7.8211979957712527</v>
      </c>
      <c r="E87" s="10">
        <f t="shared" si="42"/>
        <v>27.52761531038319</v>
      </c>
      <c r="F87" s="36" t="str">
        <f t="shared" si="37"/>
        <v/>
      </c>
      <c r="G87" s="39" t="str">
        <f t="shared" si="38"/>
        <v/>
      </c>
      <c r="H87" s="36" t="str">
        <f t="shared" si="39"/>
        <v/>
      </c>
      <c r="I87" s="36" t="str">
        <f t="shared" si="40"/>
        <v/>
      </c>
    </row>
    <row r="88" spans="1:23" ht="15.75" x14ac:dyDescent="0.25">
      <c r="A88" s="19">
        <f t="shared" si="43"/>
        <v>24750</v>
      </c>
      <c r="B88" s="19">
        <f t="shared" si="44"/>
        <v>1.6500000000000001</v>
      </c>
      <c r="C88" s="29">
        <v>8.8817763552710538</v>
      </c>
      <c r="D88" s="10">
        <f t="shared" si="41"/>
        <v>8.4913320225766125</v>
      </c>
      <c r="E88" s="10">
        <f t="shared" si="42"/>
        <v>21.31805367922404</v>
      </c>
      <c r="F88" s="36" t="str">
        <f t="shared" si="37"/>
        <v/>
      </c>
      <c r="G88" s="39" t="str">
        <f t="shared" si="38"/>
        <v/>
      </c>
      <c r="H88" s="36" t="str">
        <f t="shared" si="39"/>
        <v/>
      </c>
      <c r="I88" s="36" t="str">
        <f t="shared" si="40"/>
        <v/>
      </c>
    </row>
    <row r="89" spans="1:23" ht="15.75" x14ac:dyDescent="0.25">
      <c r="A89" s="19">
        <f t="shared" si="43"/>
        <v>12375</v>
      </c>
      <c r="B89" s="19">
        <f t="shared" si="44"/>
        <v>0.82500000000000007</v>
      </c>
      <c r="C89" s="29">
        <v>8.75</v>
      </c>
      <c r="D89" s="10">
        <f t="shared" si="41"/>
        <v>8.3595556673055587</v>
      </c>
      <c r="E89" s="10">
        <f t="shared" si="42"/>
        <v>22.539112999978094</v>
      </c>
      <c r="F89" s="36" t="str">
        <f t="shared" si="37"/>
        <v/>
      </c>
      <c r="G89" s="39" t="str">
        <f t="shared" si="38"/>
        <v/>
      </c>
      <c r="H89" s="36" t="str">
        <f t="shared" si="39"/>
        <v/>
      </c>
      <c r="I89" s="36" t="str">
        <f t="shared" si="40"/>
        <v/>
      </c>
    </row>
    <row r="90" spans="1:23" ht="15.75" x14ac:dyDescent="0.25">
      <c r="A90" s="19">
        <f t="shared" si="43"/>
        <v>6187.5</v>
      </c>
      <c r="B90" s="19">
        <f t="shared" si="44"/>
        <v>0.41250000000000003</v>
      </c>
      <c r="C90" s="29">
        <v>8.41</v>
      </c>
      <c r="D90" s="10">
        <f t="shared" si="41"/>
        <v>8.0195556673055588</v>
      </c>
      <c r="E90" s="10">
        <f t="shared" si="42"/>
        <v>25.689603603564954</v>
      </c>
      <c r="F90" s="36" t="str">
        <f t="shared" si="37"/>
        <v/>
      </c>
      <c r="G90" s="39" t="str">
        <f t="shared" si="38"/>
        <v/>
      </c>
      <c r="H90" s="36" t="str">
        <f t="shared" si="39"/>
        <v/>
      </c>
      <c r="I90" s="36" t="str">
        <f t="shared" si="40"/>
        <v/>
      </c>
    </row>
    <row r="91" spans="1:23" ht="15.75" x14ac:dyDescent="0.25">
      <c r="A91" s="19">
        <f t="shared" si="43"/>
        <v>3093.75</v>
      </c>
      <c r="B91" s="19">
        <f t="shared" si="44"/>
        <v>0.20625000000000002</v>
      </c>
      <c r="C91" s="29">
        <v>6.9613922784556914</v>
      </c>
      <c r="D91" s="10">
        <f t="shared" si="41"/>
        <v>6.570947945761251</v>
      </c>
      <c r="E91" s="10">
        <f t="shared" si="42"/>
        <v>39.112618353590577</v>
      </c>
      <c r="F91" s="36" t="str">
        <f t="shared" si="37"/>
        <v/>
      </c>
      <c r="G91" s="39" t="str">
        <f t="shared" si="38"/>
        <v/>
      </c>
      <c r="H91" s="36" t="str">
        <f t="shared" si="39"/>
        <v/>
      </c>
      <c r="I91" s="36" t="str">
        <f t="shared" si="40"/>
        <v/>
      </c>
    </row>
    <row r="92" spans="1:23" ht="15.75" x14ac:dyDescent="0.25">
      <c r="A92" s="19">
        <f t="shared" si="43"/>
        <v>1546.875</v>
      </c>
      <c r="B92" s="19">
        <f t="shared" si="44"/>
        <v>0.10312500000000001</v>
      </c>
      <c r="C92" s="29">
        <v>6.5100000000000007</v>
      </c>
      <c r="D92" s="10">
        <f t="shared" si="41"/>
        <v>6.1195556673055602</v>
      </c>
      <c r="E92" s="10">
        <f t="shared" si="42"/>
        <v>43.295286388315041</v>
      </c>
      <c r="F92" s="36" t="str">
        <f t="shared" si="37"/>
        <v/>
      </c>
      <c r="G92" s="39" t="str">
        <f t="shared" si="38"/>
        <v/>
      </c>
      <c r="H92" s="36" t="str">
        <f t="shared" si="39"/>
        <v/>
      </c>
      <c r="I92" s="36" t="str">
        <f t="shared" si="40"/>
        <v/>
      </c>
    </row>
    <row r="93" spans="1:23" ht="15.75" x14ac:dyDescent="0.25">
      <c r="A93" s="19">
        <v>0</v>
      </c>
      <c r="B93" s="19">
        <v>0</v>
      </c>
      <c r="C93" s="29">
        <v>10.75</v>
      </c>
      <c r="D93" s="10">
        <f t="shared" si="41"/>
        <v>10.359555667305559</v>
      </c>
      <c r="E93" s="10">
        <f t="shared" si="42"/>
        <v>4.0068153318200936</v>
      </c>
      <c r="F93" s="36" t="str">
        <f t="shared" si="37"/>
        <v/>
      </c>
      <c r="G93" s="39" t="str">
        <f t="shared" si="38"/>
        <v/>
      </c>
      <c r="H93" s="36" t="str">
        <f t="shared" si="39"/>
        <v/>
      </c>
      <c r="I93" s="36" t="str">
        <f t="shared" si="40"/>
        <v/>
      </c>
    </row>
    <row r="94" spans="1:23" ht="15.75" x14ac:dyDescent="0.25">
      <c r="A94" s="19">
        <v>0</v>
      </c>
      <c r="B94" s="18">
        <v>0</v>
      </c>
      <c r="C94" s="29">
        <v>10.68</v>
      </c>
      <c r="D94" s="10">
        <f t="shared" si="41"/>
        <v>10.289555667305558</v>
      </c>
      <c r="E94" s="10">
        <f t="shared" si="42"/>
        <v>4.6554457502056259</v>
      </c>
      <c r="F94" s="36" t="str">
        <f t="shared" si="37"/>
        <v/>
      </c>
      <c r="G94" s="39" t="str">
        <f t="shared" si="38"/>
        <v/>
      </c>
      <c r="H94" s="36" t="str">
        <f t="shared" si="39"/>
        <v/>
      </c>
      <c r="I94" s="36" t="str">
        <f t="shared" si="40"/>
        <v/>
      </c>
    </row>
    <row r="95" spans="1:23" ht="15.75" x14ac:dyDescent="0.25">
      <c r="B95" s="3" t="s">
        <v>6</v>
      </c>
      <c r="C95" s="26">
        <f>$B$5</f>
        <v>11.182414307558265</v>
      </c>
      <c r="D95" s="10">
        <f t="shared" si="41"/>
        <v>10.791969974863823</v>
      </c>
      <c r="E95" s="10">
        <f t="shared" si="42"/>
        <v>0</v>
      </c>
      <c r="F95" s="36">
        <f>SUM(F83:F94)</f>
        <v>118455.15731305795</v>
      </c>
      <c r="G95" s="39">
        <f>SUM(G83:G94)</f>
        <v>362510.44675065996</v>
      </c>
      <c r="H95" s="36">
        <f>SUM(H83:H94)</f>
        <v>7.8970104875371971</v>
      </c>
      <c r="I95" s="36">
        <f>SUM(I83:I94)</f>
        <v>24.167363116710668</v>
      </c>
    </row>
    <row r="98" spans="1:9" x14ac:dyDescent="0.2">
      <c r="B98" s="3" t="s">
        <v>129</v>
      </c>
      <c r="C98" s="26"/>
      <c r="D98" s="3"/>
      <c r="E98" s="3"/>
      <c r="F98" s="26"/>
      <c r="G98" s="26"/>
    </row>
    <row r="99" spans="1:9" ht="15.75" x14ac:dyDescent="0.25">
      <c r="B99" s="3"/>
      <c r="C99" s="26"/>
      <c r="D99" s="3"/>
      <c r="E99" s="3"/>
      <c r="F99" s="42" t="s">
        <v>120</v>
      </c>
      <c r="G99" s="42"/>
      <c r="H99" s="43" t="s">
        <v>22</v>
      </c>
      <c r="I99" s="43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7" t="s">
        <v>4</v>
      </c>
      <c r="G100" s="38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480000</v>
      </c>
      <c r="B101" s="18">
        <f>B119*0.8</f>
        <v>64</v>
      </c>
      <c r="C101" s="29">
        <v>1.46</v>
      </c>
      <c r="D101" s="10">
        <f>C101-$B$4</f>
        <v>1.0695556673055595</v>
      </c>
      <c r="E101" s="10">
        <f>(($D$23-D101)/$D$23)*100</f>
        <v>90.089338000414003</v>
      </c>
      <c r="F101" s="36" t="str">
        <f t="shared" ref="F101:F112" si="45">IF(AND(E101&gt;50,E102&lt;50),(((50-E102)/(E101-E102))*(A101-A102)+A102),"")</f>
        <v/>
      </c>
      <c r="G101" s="39">
        <f t="shared" ref="G101:G112" si="46">IF(AND(E101&gt;90,E102&lt;90),(((90-E102)/(E101-E102))*(A101-A102)+A102),"")</f>
        <v>479196.67688670184</v>
      </c>
      <c r="H101" s="36" t="str">
        <f t="shared" ref="H101:H111" si="47">IF(AND(E101&gt;50,E102&lt;50),(((50-E102)/(E101-E102))*(B101-B102)+B102),"")</f>
        <v/>
      </c>
      <c r="I101" s="36">
        <f t="shared" ref="I101:I112" si="48">IF(AND(E101&gt;90,E102&lt;90),(((90-E102)/(E101-E102))*(B101-B102)+B102),"")</f>
        <v>63.892890251560246</v>
      </c>
    </row>
    <row r="102" spans="1:9" ht="15.75" x14ac:dyDescent="0.25">
      <c r="A102" s="19">
        <f>A101/2</f>
        <v>240000</v>
      </c>
      <c r="B102" s="19">
        <f>B101/2</f>
        <v>32</v>
      </c>
      <c r="C102" s="29">
        <v>4.3404340434043407</v>
      </c>
      <c r="D102" s="10">
        <f t="shared" ref="D102:D113" si="49">C102-$B$4</f>
        <v>3.9499897107099002</v>
      </c>
      <c r="E102" s="10">
        <f t="shared" ref="E102:E113" si="50">(($D$23-D102)/$D$23)*100</f>
        <v>63.39880744748141</v>
      </c>
      <c r="F102" s="36">
        <f t="shared" si="45"/>
        <v>171422.10226746218</v>
      </c>
      <c r="G102" s="39" t="str">
        <f t="shared" si="46"/>
        <v/>
      </c>
      <c r="H102" s="36">
        <f t="shared" si="47"/>
        <v>22.85628030232829</v>
      </c>
      <c r="I102" s="36" t="str">
        <f t="shared" si="48"/>
        <v/>
      </c>
    </row>
    <row r="103" spans="1:9" ht="15.75" x14ac:dyDescent="0.25">
      <c r="A103" s="19">
        <f t="shared" ref="A103:A110" si="51">A102/2</f>
        <v>120000</v>
      </c>
      <c r="B103" s="19">
        <f t="shared" ref="B103:B110" si="52">B102/2</f>
        <v>16</v>
      </c>
      <c r="C103" s="29">
        <v>6.8706870687068715</v>
      </c>
      <c r="D103" s="10">
        <f t="shared" si="49"/>
        <v>6.4802427360124311</v>
      </c>
      <c r="E103" s="10">
        <f t="shared" si="50"/>
        <v>39.953106327149499</v>
      </c>
      <c r="F103" s="36" t="str">
        <f t="shared" si="45"/>
        <v/>
      </c>
      <c r="G103" s="39" t="str">
        <f t="shared" si="46"/>
        <v/>
      </c>
      <c r="H103" s="36" t="str">
        <f t="shared" si="47"/>
        <v/>
      </c>
      <c r="I103" s="36" t="str">
        <f t="shared" si="48"/>
        <v/>
      </c>
    </row>
    <row r="104" spans="1:9" ht="15.75" x14ac:dyDescent="0.25">
      <c r="A104" s="19">
        <f t="shared" si="51"/>
        <v>60000</v>
      </c>
      <c r="B104" s="19">
        <f t="shared" si="52"/>
        <v>8</v>
      </c>
      <c r="C104" s="29">
        <v>7.71</v>
      </c>
      <c r="D104" s="10">
        <f t="shared" si="49"/>
        <v>7.3195556673055595</v>
      </c>
      <c r="E104" s="10">
        <f t="shared" si="50"/>
        <v>32.17590778742025</v>
      </c>
      <c r="F104" s="36" t="str">
        <f t="shared" si="45"/>
        <v/>
      </c>
      <c r="G104" s="39" t="str">
        <f t="shared" si="46"/>
        <v/>
      </c>
      <c r="H104" s="36" t="str">
        <f t="shared" si="47"/>
        <v/>
      </c>
      <c r="I104" s="36" t="str">
        <f t="shared" si="48"/>
        <v/>
      </c>
    </row>
    <row r="105" spans="1:9" ht="15.75" x14ac:dyDescent="0.25">
      <c r="A105" s="19">
        <f t="shared" si="51"/>
        <v>30000</v>
      </c>
      <c r="B105" s="19">
        <f t="shared" si="52"/>
        <v>4</v>
      </c>
      <c r="C105" s="29">
        <v>9.34</v>
      </c>
      <c r="D105" s="10">
        <f t="shared" si="49"/>
        <v>8.9495556673055585</v>
      </c>
      <c r="E105" s="10">
        <f t="shared" si="50"/>
        <v>17.072085187871487</v>
      </c>
      <c r="F105" s="36" t="str">
        <f t="shared" si="45"/>
        <v/>
      </c>
      <c r="G105" s="39" t="str">
        <f t="shared" si="46"/>
        <v/>
      </c>
      <c r="H105" s="36" t="str">
        <f t="shared" si="47"/>
        <v/>
      </c>
      <c r="I105" s="36" t="str">
        <f t="shared" si="48"/>
        <v/>
      </c>
    </row>
    <row r="106" spans="1:9" ht="15.75" x14ac:dyDescent="0.25">
      <c r="A106" s="19">
        <f t="shared" si="51"/>
        <v>15000</v>
      </c>
      <c r="B106" s="19">
        <f t="shared" si="52"/>
        <v>2</v>
      </c>
      <c r="C106" s="29">
        <v>10.42</v>
      </c>
      <c r="D106" s="10">
        <f t="shared" si="49"/>
        <v>10.029555667305559</v>
      </c>
      <c r="E106" s="10">
        <f t="shared" si="50"/>
        <v>7.064644447066164</v>
      </c>
      <c r="F106" s="36" t="str">
        <f t="shared" si="45"/>
        <v/>
      </c>
      <c r="G106" s="39" t="str">
        <f t="shared" si="46"/>
        <v/>
      </c>
      <c r="H106" s="36" t="str">
        <f t="shared" si="47"/>
        <v/>
      </c>
      <c r="I106" s="36" t="str">
        <f t="shared" si="48"/>
        <v/>
      </c>
    </row>
    <row r="107" spans="1:9" ht="15.75" x14ac:dyDescent="0.25">
      <c r="A107" s="19">
        <f t="shared" si="51"/>
        <v>7500</v>
      </c>
      <c r="B107" s="19">
        <f t="shared" si="52"/>
        <v>1</v>
      </c>
      <c r="C107" s="29">
        <v>9.6509650965096512</v>
      </c>
      <c r="D107" s="10">
        <f t="shared" si="49"/>
        <v>9.2605207638152098</v>
      </c>
      <c r="E107" s="10">
        <f t="shared" si="50"/>
        <v>14.190636321409317</v>
      </c>
      <c r="F107" s="36" t="str">
        <f t="shared" si="45"/>
        <v/>
      </c>
      <c r="G107" s="39" t="str">
        <f t="shared" si="46"/>
        <v/>
      </c>
      <c r="H107" s="36" t="str">
        <f t="shared" si="47"/>
        <v/>
      </c>
      <c r="I107" s="36" t="str">
        <f t="shared" si="48"/>
        <v/>
      </c>
    </row>
    <row r="108" spans="1:9" ht="15.75" x14ac:dyDescent="0.25">
      <c r="A108" s="19">
        <f t="shared" si="51"/>
        <v>3750</v>
      </c>
      <c r="B108" s="19">
        <f t="shared" si="52"/>
        <v>0.5</v>
      </c>
      <c r="C108" s="29">
        <v>7.3800000000000008</v>
      </c>
      <c r="D108" s="10">
        <f t="shared" si="49"/>
        <v>6.9895556673055603</v>
      </c>
      <c r="E108" s="10">
        <f t="shared" si="50"/>
        <v>35.233736902666315</v>
      </c>
      <c r="F108" s="36" t="str">
        <f t="shared" si="45"/>
        <v/>
      </c>
      <c r="G108" s="39" t="str">
        <f t="shared" si="46"/>
        <v/>
      </c>
      <c r="H108" s="36" t="str">
        <f t="shared" si="47"/>
        <v/>
      </c>
      <c r="I108" s="36" t="str">
        <f t="shared" si="48"/>
        <v/>
      </c>
    </row>
    <row r="109" spans="1:9" ht="15.75" x14ac:dyDescent="0.25">
      <c r="A109" s="19">
        <f t="shared" si="51"/>
        <v>1875</v>
      </c>
      <c r="B109" s="19">
        <f t="shared" si="52"/>
        <v>0.25</v>
      </c>
      <c r="C109" s="29">
        <v>6.84</v>
      </c>
      <c r="D109" s="10">
        <f t="shared" si="49"/>
        <v>6.4495556673055594</v>
      </c>
      <c r="E109" s="10">
        <f t="shared" si="50"/>
        <v>40.237457273068976</v>
      </c>
      <c r="F109" s="36" t="str">
        <f t="shared" si="45"/>
        <v/>
      </c>
      <c r="G109" s="39" t="str">
        <f t="shared" si="46"/>
        <v/>
      </c>
      <c r="H109" s="36" t="str">
        <f t="shared" si="47"/>
        <v/>
      </c>
      <c r="I109" s="36" t="str">
        <f t="shared" si="48"/>
        <v/>
      </c>
    </row>
    <row r="110" spans="1:9" ht="15.75" x14ac:dyDescent="0.25">
      <c r="A110" s="19">
        <f t="shared" si="51"/>
        <v>937.5</v>
      </c>
      <c r="B110" s="19">
        <f t="shared" si="52"/>
        <v>0.125</v>
      </c>
      <c r="C110" s="29">
        <v>8.2908290829082905</v>
      </c>
      <c r="D110" s="10">
        <f t="shared" si="49"/>
        <v>7.90038475021385</v>
      </c>
      <c r="E110" s="10">
        <f t="shared" si="50"/>
        <v>26.793859058030417</v>
      </c>
      <c r="F110" s="36" t="str">
        <f t="shared" si="45"/>
        <v/>
      </c>
      <c r="G110" s="39" t="str">
        <f t="shared" si="46"/>
        <v/>
      </c>
      <c r="H110" s="36" t="str">
        <f t="shared" si="47"/>
        <v/>
      </c>
      <c r="I110" s="36" t="str">
        <f t="shared" si="48"/>
        <v/>
      </c>
    </row>
    <row r="111" spans="1:9" ht="15.75" x14ac:dyDescent="0.25">
      <c r="A111" s="19">
        <v>0</v>
      </c>
      <c r="B111" s="19">
        <v>0</v>
      </c>
      <c r="C111" s="29">
        <v>11.122224444888978</v>
      </c>
      <c r="D111" s="10">
        <f t="shared" si="49"/>
        <v>10.731780112194537</v>
      </c>
      <c r="E111" s="10">
        <f t="shared" si="50"/>
        <v>0.55772822579638426</v>
      </c>
      <c r="F111" s="36" t="str">
        <f t="shared" si="45"/>
        <v/>
      </c>
      <c r="G111" s="39" t="str">
        <f t="shared" si="46"/>
        <v/>
      </c>
      <c r="H111" s="36" t="str">
        <f t="shared" si="47"/>
        <v/>
      </c>
      <c r="I111" s="36" t="str">
        <f t="shared" si="48"/>
        <v/>
      </c>
    </row>
    <row r="112" spans="1:9" ht="15.75" x14ac:dyDescent="0.25">
      <c r="A112" s="19">
        <v>0</v>
      </c>
      <c r="B112" s="18">
        <v>0</v>
      </c>
      <c r="C112" s="29">
        <v>9.5709570957095718</v>
      </c>
      <c r="D112" s="10">
        <f t="shared" si="49"/>
        <v>9.1805127630151304</v>
      </c>
      <c r="E112" s="10">
        <f t="shared" si="50"/>
        <v>14.932002364739963</v>
      </c>
      <c r="F112" s="36" t="str">
        <f t="shared" si="45"/>
        <v/>
      </c>
      <c r="G112" s="39" t="str">
        <f t="shared" si="46"/>
        <v/>
      </c>
      <c r="H112" s="36"/>
      <c r="I112" s="36" t="str">
        <f t="shared" si="48"/>
        <v/>
      </c>
    </row>
    <row r="113" spans="1:9" ht="15.75" x14ac:dyDescent="0.25">
      <c r="B113" s="3" t="s">
        <v>6</v>
      </c>
      <c r="C113" s="26">
        <f>$B$5</f>
        <v>11.182414307558265</v>
      </c>
      <c r="D113" s="10">
        <f t="shared" si="49"/>
        <v>10.791969974863823</v>
      </c>
      <c r="E113" s="10">
        <f t="shared" si="50"/>
        <v>0</v>
      </c>
      <c r="F113" s="36">
        <f>SUM(F101:F112)</f>
        <v>171422.10226746218</v>
      </c>
      <c r="G113" s="39">
        <f>SUM(G101:G112)</f>
        <v>479196.67688670184</v>
      </c>
      <c r="H113" s="36">
        <f>SUM(H101:H112)</f>
        <v>22.85628030232829</v>
      </c>
      <c r="I113" s="36">
        <f>SUM(I101:I112)</f>
        <v>63.892890251560246</v>
      </c>
    </row>
    <row r="116" spans="1:9" x14ac:dyDescent="0.2">
      <c r="B116" s="3" t="s">
        <v>128</v>
      </c>
      <c r="C116" s="26"/>
      <c r="D116" s="3"/>
      <c r="E116" s="3"/>
      <c r="F116" s="26"/>
      <c r="G116" s="26"/>
    </row>
    <row r="117" spans="1:9" ht="15.75" x14ac:dyDescent="0.25">
      <c r="B117" s="3"/>
      <c r="C117" s="26"/>
      <c r="D117" s="3"/>
      <c r="E117" s="3"/>
      <c r="F117" s="42" t="s">
        <v>120</v>
      </c>
      <c r="G117" s="42"/>
      <c r="H117" s="43" t="s">
        <v>22</v>
      </c>
      <c r="I117" s="43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7" t="s">
        <v>4</v>
      </c>
      <c r="G118" s="38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 s="29">
        <v>0.19</v>
      </c>
      <c r="D119" s="10">
        <f>C119-$B$4</f>
        <v>-0.20044433269444056</v>
      </c>
      <c r="E119" s="10">
        <f>(($D$23-D119)/$D$23)*100</f>
        <v>101.85734701969433</v>
      </c>
      <c r="F119" s="36" t="str">
        <f t="shared" ref="F119:F130" si="53">IF(AND(E119&gt;50,E120&lt;50),(((50-E120)/(E119-E120))*(A119-A120)+A120),"")</f>
        <v/>
      </c>
      <c r="G119" s="39" t="str">
        <f t="shared" ref="G119:G130" si="54">IF(AND(E119&gt;90,E120&lt;90),(((90-E120)/(E119-E120))*(A119-A120)+A120),"")</f>
        <v/>
      </c>
      <c r="H119" s="36" t="str">
        <f t="shared" ref="H119:H130" si="55">IF(AND(E119&gt;50,E120&lt;50),(((50-E120)/(E119-E120))*(B119-B120)+B120),"")</f>
        <v/>
      </c>
      <c r="I119" s="36" t="str">
        <f t="shared" ref="I119:I130" si="56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 s="29">
        <v>0.25002500250025006</v>
      </c>
      <c r="D120" s="10">
        <f t="shared" ref="D120:D131" si="57">C120-$B$4</f>
        <v>-0.14041933019419051</v>
      </c>
      <c r="E120" s="10">
        <f t="shared" ref="E120:E131" si="58">(($D$23-D120)/$D$23)*100</f>
        <v>101.30114641276104</v>
      </c>
      <c r="F120" s="36" t="str">
        <f t="shared" si="53"/>
        <v/>
      </c>
      <c r="G120" s="39" t="str">
        <f t="shared" si="54"/>
        <v/>
      </c>
      <c r="H120" s="36" t="str">
        <f t="shared" si="55"/>
        <v/>
      </c>
      <c r="I120" s="36" t="str">
        <f t="shared" si="56"/>
        <v/>
      </c>
    </row>
    <row r="121" spans="1:9" ht="15.75" x14ac:dyDescent="0.25">
      <c r="A121" s="18">
        <v>0</v>
      </c>
      <c r="B121" s="18">
        <f t="shared" ref="B121:B128" si="59">B120/2</f>
        <v>20</v>
      </c>
      <c r="C121" s="29">
        <v>0.16001600160016002</v>
      </c>
      <c r="D121" s="10">
        <f t="shared" si="57"/>
        <v>-0.23042833109428054</v>
      </c>
      <c r="E121" s="10">
        <f t="shared" si="58"/>
        <v>102.13518321150804</v>
      </c>
      <c r="F121" s="36" t="str">
        <f t="shared" si="53"/>
        <v/>
      </c>
      <c r="G121" s="39" t="str">
        <f t="shared" si="54"/>
        <v/>
      </c>
      <c r="H121" s="36" t="str">
        <f t="shared" si="55"/>
        <v/>
      </c>
      <c r="I121" s="36" t="str">
        <f t="shared" si="56"/>
        <v/>
      </c>
    </row>
    <row r="122" spans="1:9" ht="15.75" x14ac:dyDescent="0.25">
      <c r="A122" s="18">
        <v>0</v>
      </c>
      <c r="B122" s="18">
        <f t="shared" si="59"/>
        <v>10</v>
      </c>
      <c r="C122" s="29">
        <v>1.240248049609922</v>
      </c>
      <c r="D122" s="10">
        <f t="shared" si="57"/>
        <v>0.8498037169154814</v>
      </c>
      <c r="E122" s="10">
        <f t="shared" si="58"/>
        <v>92.125592279307611</v>
      </c>
      <c r="F122" s="36" t="str">
        <f t="shared" si="53"/>
        <v/>
      </c>
      <c r="G122" s="39">
        <f t="shared" si="54"/>
        <v>0</v>
      </c>
      <c r="H122" s="36" t="str">
        <f t="shared" si="55"/>
        <v/>
      </c>
      <c r="I122" s="36">
        <f t="shared" si="56"/>
        <v>9.6950167527728901</v>
      </c>
    </row>
    <row r="123" spans="1:9" ht="15.75" x14ac:dyDescent="0.25">
      <c r="A123" s="18">
        <v>0</v>
      </c>
      <c r="B123" s="18">
        <f t="shared" si="59"/>
        <v>5</v>
      </c>
      <c r="C123" s="29">
        <v>5.001000200040008</v>
      </c>
      <c r="D123" s="10">
        <f t="shared" si="57"/>
        <v>4.6105558673455675</v>
      </c>
      <c r="E123" s="10">
        <f t="shared" si="58"/>
        <v>57.277903125339769</v>
      </c>
      <c r="F123" s="36">
        <f t="shared" si="53"/>
        <v>0</v>
      </c>
      <c r="G123" s="39" t="str">
        <f t="shared" si="54"/>
        <v/>
      </c>
      <c r="H123" s="36">
        <f t="shared" si="55"/>
        <v>4.412074711262127</v>
      </c>
      <c r="I123" s="36" t="str">
        <f t="shared" si="56"/>
        <v/>
      </c>
    </row>
    <row r="124" spans="1:9" ht="15.75" x14ac:dyDescent="0.25">
      <c r="A124" s="18">
        <v>0</v>
      </c>
      <c r="B124" s="18">
        <f t="shared" si="59"/>
        <v>2.5</v>
      </c>
      <c r="C124" s="29">
        <v>8.3408340834083408</v>
      </c>
      <c r="D124" s="10">
        <f t="shared" si="57"/>
        <v>7.9503897507139003</v>
      </c>
      <c r="E124" s="10">
        <f t="shared" si="58"/>
        <v>26.330505280948756</v>
      </c>
      <c r="F124" s="36" t="str">
        <f t="shared" si="53"/>
        <v/>
      </c>
      <c r="G124" s="39" t="str">
        <f t="shared" si="54"/>
        <v/>
      </c>
      <c r="H124" s="36" t="str">
        <f t="shared" si="55"/>
        <v/>
      </c>
      <c r="I124" s="36" t="str">
        <f t="shared" si="56"/>
        <v/>
      </c>
    </row>
    <row r="125" spans="1:9" ht="15.75" x14ac:dyDescent="0.25">
      <c r="A125" s="18">
        <v>0</v>
      </c>
      <c r="B125" s="18">
        <f t="shared" si="59"/>
        <v>1.25</v>
      </c>
      <c r="C125" s="29">
        <v>10.63</v>
      </c>
      <c r="D125" s="10">
        <f t="shared" si="57"/>
        <v>10.239555667305559</v>
      </c>
      <c r="E125" s="10">
        <f t="shared" si="58"/>
        <v>5.1187531919095655</v>
      </c>
      <c r="F125" s="36" t="str">
        <f t="shared" si="53"/>
        <v/>
      </c>
      <c r="G125" s="39" t="str">
        <f t="shared" si="54"/>
        <v/>
      </c>
      <c r="H125" s="36" t="str">
        <f t="shared" si="55"/>
        <v/>
      </c>
      <c r="I125" s="36" t="str">
        <f t="shared" si="56"/>
        <v/>
      </c>
    </row>
    <row r="126" spans="1:9" ht="15.75" x14ac:dyDescent="0.25">
      <c r="A126" s="18">
        <v>0</v>
      </c>
      <c r="B126" s="18">
        <f t="shared" si="59"/>
        <v>0.625</v>
      </c>
      <c r="C126" s="29">
        <v>10.673201960588177</v>
      </c>
      <c r="D126" s="10">
        <f t="shared" si="57"/>
        <v>10.282757627893735</v>
      </c>
      <c r="E126" s="10">
        <f t="shared" si="58"/>
        <v>4.7184373951755125</v>
      </c>
      <c r="F126" s="36" t="str">
        <f t="shared" si="53"/>
        <v/>
      </c>
      <c r="G126" s="39" t="str">
        <f t="shared" si="54"/>
        <v/>
      </c>
      <c r="H126" s="36" t="str">
        <f t="shared" si="55"/>
        <v/>
      </c>
      <c r="I126" s="36" t="str">
        <f t="shared" si="56"/>
        <v/>
      </c>
    </row>
    <row r="127" spans="1:9" ht="15.75" x14ac:dyDescent="0.25">
      <c r="A127" s="18">
        <v>0</v>
      </c>
      <c r="B127" s="18">
        <f t="shared" si="59"/>
        <v>0.3125</v>
      </c>
      <c r="C127" s="29">
        <v>11.811181118111811</v>
      </c>
      <c r="D127" s="10">
        <f t="shared" si="57"/>
        <v>11.42073678541737</v>
      </c>
      <c r="E127" s="10">
        <f t="shared" si="58"/>
        <v>-5.8262468485183181</v>
      </c>
      <c r="F127" s="36" t="str">
        <f t="shared" si="53"/>
        <v/>
      </c>
      <c r="G127" s="39" t="str">
        <f t="shared" si="54"/>
        <v/>
      </c>
      <c r="H127" s="36" t="str">
        <f t="shared" si="55"/>
        <v/>
      </c>
      <c r="I127" s="36" t="str">
        <f t="shared" si="56"/>
        <v/>
      </c>
    </row>
    <row r="128" spans="1:9" ht="15.75" x14ac:dyDescent="0.25">
      <c r="A128" s="18">
        <v>0</v>
      </c>
      <c r="B128" s="18">
        <f t="shared" si="59"/>
        <v>0.15625</v>
      </c>
      <c r="C128" s="29">
        <v>11.27</v>
      </c>
      <c r="D128" s="10">
        <f t="shared" si="57"/>
        <v>10.879555667305558</v>
      </c>
      <c r="E128" s="10">
        <f t="shared" si="58"/>
        <v>-0.81158206190098336</v>
      </c>
      <c r="F128" s="36" t="str">
        <f t="shared" si="53"/>
        <v/>
      </c>
      <c r="G128" s="39" t="str">
        <f t="shared" si="54"/>
        <v/>
      </c>
      <c r="H128" s="36" t="str">
        <f t="shared" si="55"/>
        <v/>
      </c>
      <c r="I128" s="36" t="str">
        <f t="shared" si="56"/>
        <v/>
      </c>
    </row>
    <row r="129" spans="1:9" ht="15.75" x14ac:dyDescent="0.25">
      <c r="A129" s="18">
        <v>0</v>
      </c>
      <c r="B129" s="18">
        <v>0</v>
      </c>
      <c r="C129" s="29">
        <v>10.99</v>
      </c>
      <c r="D129" s="10">
        <f t="shared" si="57"/>
        <v>10.599555667305559</v>
      </c>
      <c r="E129" s="10">
        <f t="shared" si="58"/>
        <v>1.7829396116411309</v>
      </c>
      <c r="F129" s="36" t="str">
        <f t="shared" si="53"/>
        <v/>
      </c>
      <c r="G129" s="39" t="str">
        <f t="shared" si="54"/>
        <v/>
      </c>
      <c r="H129" s="36" t="str">
        <f t="shared" si="55"/>
        <v/>
      </c>
      <c r="I129" s="36" t="str">
        <f t="shared" si="56"/>
        <v/>
      </c>
    </row>
    <row r="130" spans="1:9" ht="15.75" x14ac:dyDescent="0.25">
      <c r="A130" s="18">
        <v>0</v>
      </c>
      <c r="B130" s="18">
        <v>0</v>
      </c>
      <c r="C130" s="29">
        <v>9.67</v>
      </c>
      <c r="D130" s="10">
        <f t="shared" si="57"/>
        <v>9.2795556673055586</v>
      </c>
      <c r="E130" s="10">
        <f t="shared" si="58"/>
        <v>14.014256072625415</v>
      </c>
      <c r="F130" s="36" t="str">
        <f t="shared" si="53"/>
        <v/>
      </c>
      <c r="G130" s="39" t="str">
        <f t="shared" si="54"/>
        <v/>
      </c>
      <c r="H130" s="36" t="str">
        <f t="shared" si="55"/>
        <v/>
      </c>
      <c r="I130" s="36" t="str">
        <f t="shared" si="56"/>
        <v/>
      </c>
    </row>
    <row r="131" spans="1:9" ht="15.75" x14ac:dyDescent="0.25">
      <c r="B131" s="3" t="s">
        <v>6</v>
      </c>
      <c r="C131" s="26">
        <f>$B$5</f>
        <v>11.182414307558265</v>
      </c>
      <c r="D131" s="10">
        <f t="shared" si="57"/>
        <v>10.791969974863823</v>
      </c>
      <c r="E131" s="10">
        <f t="shared" si="58"/>
        <v>0</v>
      </c>
      <c r="F131" s="36">
        <f>SUM(F119:F130)</f>
        <v>0</v>
      </c>
      <c r="G131" s="39">
        <f>SUM(G119:G130)</f>
        <v>0</v>
      </c>
      <c r="H131" s="36">
        <f>SUM(H119:H130)</f>
        <v>4.412074711262127</v>
      </c>
      <c r="I131" s="36">
        <f>SUM(I119:I130)</f>
        <v>9.6950167527728901</v>
      </c>
    </row>
  </sheetData>
  <mergeCells count="15">
    <mergeCell ref="B1:I1"/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